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_Abt-Gesamt_\Dokumente\IT Projekte\Druckerkonzept\2024-IHK\2025-07-08 - Fertigstellung Vergabeunterlagen\"/>
    </mc:Choice>
  </mc:AlternateContent>
  <xr:revisionPtr revIDLastSave="0" documentId="13_ncr:1_{A5366ECB-3F92-43B3-A50E-EDE471B640B1}" xr6:coauthVersionLast="47" xr6:coauthVersionMax="47" xr10:uidLastSave="{00000000-0000-0000-0000-000000000000}"/>
  <bookViews>
    <workbookView xWindow="-120" yWindow="-120" windowWidth="38340" windowHeight="13740" tabRatio="879" xr2:uid="{00000000-000D-0000-FFFF-FFFF00000000}"/>
  </bookViews>
  <sheets>
    <sheet name="Wertung" sheetId="5" r:id="rId1"/>
    <sheet name="Preisblatt-A-Arbeitsplatz" sheetId="16" r:id="rId2"/>
    <sheet name="Preisblatt-B-Sekretariat" sheetId="15" r:id="rId3"/>
    <sheet name="Preisblatt-C-Etage" sheetId="17" r:id="rId4"/>
    <sheet name="Preisblatt-D-Service-1" sheetId="9" r:id="rId5"/>
    <sheet name="Preisblatt-E-Service-2" sheetId="18" r:id="rId6"/>
    <sheet name="Preisblatt-F-Sonstiges" sheetId="11" r:id="rId7"/>
    <sheet name="Preisblatt-G-Altgeräte" sheetId="12" r:id="rId8"/>
  </sheets>
  <definedNames>
    <definedName name="Bestellmenge_A1_A2">'Preisblatt-A-Arbeitsplatz'!$G$21</definedName>
    <definedName name="Bestellmenge_E1">'Preisblatt-C-Etage'!$G$22</definedName>
    <definedName name="Bestellmenge_E2">'Preisblatt-C-Etage'!$G$47</definedName>
    <definedName name="Bestellmenge_E3">'Preisblatt-C-Etage'!$G$74</definedName>
    <definedName name="Bestellmenge_S1">'Preisblatt-B-Sekretariat'!$G$22</definedName>
    <definedName name="Bezeichnung_A1_A2">'Preisblatt-A-Arbeitsplatz'!$A$2</definedName>
    <definedName name="Bezeichnung_A3">'Preisblatt-A-Arbeitsplatz'!$A$24</definedName>
    <definedName name="Bezeichnung_E1">'Preisblatt-C-Etage'!$A$2</definedName>
    <definedName name="Bezeichnung_E2">'Preisblatt-C-Etage'!$A$25</definedName>
    <definedName name="Bezeichnung_E3">'Preisblatt-C-Etage'!$A$50</definedName>
    <definedName name="Bezeichnung_Entsorgung">'Preisblatt-G-Altgeräte'!$A$2</definedName>
    <definedName name="Bezeichnung_Lizenzen">#REF!</definedName>
    <definedName name="Bezeichnung_S1">'Preisblatt-B-Sekretariat'!$A$2</definedName>
    <definedName name="Bezeichnung_Serviceentgeld_Monat">'Preisblatt-D-Service-1'!$A$2</definedName>
    <definedName name="Bezeichnung_Serviceentgeld_Seiten">'Preisblatt-E-Service-2'!$A$2</definedName>
    <definedName name="Bezeichnung_Sonstiges_Consulting">'Preisblatt-F-Sonstiges'!$A$10</definedName>
    <definedName name="Bezeichnung_Sonstiges_Uebernahme">'Preisblatt-F-Sonstiges'!$A$2</definedName>
    <definedName name="Bezeichnung_Sonstiges_Verbrauchsmaterialien">'Preisblatt-F-Sonstiges'!$A$18</definedName>
    <definedName name="_xlnm.Print_Area" localSheetId="1">'Preisblatt-A-Arbeitsplatz'!$A$1:$G$23</definedName>
    <definedName name="_xlnm.Print_Area" localSheetId="2">'Preisblatt-B-Sekretariat'!$A$1:$G$24</definedName>
    <definedName name="_xlnm.Print_Area" localSheetId="3">'Preisblatt-C-Etage'!$A$1:$G$76</definedName>
    <definedName name="_xlnm.Print_Area" localSheetId="6">'Preisblatt-F-Sonstiges'!$A$1:$G$26</definedName>
    <definedName name="_xlnm.Print_Area" localSheetId="7">'Preisblatt-G-Altgeräte'!$A$1:$F$11</definedName>
    <definedName name="_xlnm.Print_Area" localSheetId="0">Wertung!$A$2:$C$23</definedName>
    <definedName name="_xlnm.Print_Titles" localSheetId="1">'Preisblatt-A-Arbeitsplatz'!$1:$1</definedName>
    <definedName name="_xlnm.Print_Titles" localSheetId="3">'Preisblatt-C-Etage'!$1:$1</definedName>
    <definedName name="_xlnm.Print_Titles" localSheetId="4">'Preisblatt-D-Service-1'!$1:$6</definedName>
    <definedName name="_xlnm.Print_Titles" localSheetId="5">'Preisblatt-E-Service-2'!$1:$6</definedName>
    <definedName name="Wertungspreis_A1_A2">'Preisblatt-A-Arbeitsplatz'!$G$23</definedName>
    <definedName name="Wertungspreis_A3">'Preisblatt-A-Arbeitsplatz'!$G$46</definedName>
    <definedName name="Wertungspreis_E1">'Preisblatt-C-Etage'!$G$24</definedName>
    <definedName name="Wertungspreis_E2">'Preisblatt-C-Etage'!$G$49</definedName>
    <definedName name="Wertungspreis_E3">'Preisblatt-C-Etage'!$G$76</definedName>
    <definedName name="Wertungspreis_Entsorgung">'Preisblatt-G-Altgeräte'!$F$11</definedName>
    <definedName name="Wertungspreis_Lizenzen">#REF!</definedName>
    <definedName name="Wertungspreis_S1">'Preisblatt-B-Sekretariat'!$G$24</definedName>
    <definedName name="Wertungspreis_Serviceentgeld_Monat">'Preisblatt-D-Service-1'!$I$10</definedName>
    <definedName name="Wertungspreis_Serviceentgeld_Seiten">'Preisblatt-E-Service-2'!$I$14</definedName>
    <definedName name="Wertungspreis_Sonstiges_Consulting">'Preisblatt-F-Sonstiges'!$G$17</definedName>
    <definedName name="Wertungspreis_Sonstiges_Uebernahme">'Preisblatt-F-Sonstiges'!$G$9</definedName>
    <definedName name="Wertungspreis_Sonstiges_Verbrauchsmaterialien">'Preisblatt-F-Sonstiges'!$G$26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16" l="1"/>
  <c r="G8" i="16"/>
  <c r="I8" i="18"/>
  <c r="H8" i="18"/>
  <c r="A9" i="18"/>
  <c r="A10" i="18" s="1"/>
  <c r="A11" i="18" s="1"/>
  <c r="A12" i="18" s="1"/>
  <c r="A8" i="18"/>
  <c r="B7" i="5"/>
  <c r="G44" i="16"/>
  <c r="G34" i="16"/>
  <c r="G33" i="16"/>
  <c r="G32" i="16"/>
  <c r="G31" i="16"/>
  <c r="G30" i="16"/>
  <c r="G29" i="16"/>
  <c r="G35" i="16" l="1"/>
  <c r="G46" i="16" s="1"/>
  <c r="C7" i="5" s="1"/>
  <c r="A56" i="17" l="1"/>
  <c r="A57" i="17"/>
  <c r="A58" i="17" s="1"/>
  <c r="A59" i="17" s="1"/>
  <c r="A60" i="17" s="1"/>
  <c r="A61" i="17" s="1"/>
  <c r="A62" i="17" s="1"/>
  <c r="A63" i="17" s="1"/>
  <c r="A64" i="17" s="1"/>
  <c r="A10" i="15"/>
  <c r="A11" i="15"/>
  <c r="A12" i="15" s="1"/>
  <c r="A8" i="9" l="1"/>
  <c r="H8" i="9"/>
  <c r="I8" i="9"/>
  <c r="G14" i="16" l="1"/>
  <c r="A7" i="12"/>
  <c r="G7" i="18"/>
  <c r="H7" i="18" s="1"/>
  <c r="I7" i="18" s="1"/>
  <c r="G10" i="18"/>
  <c r="H10" i="18" s="1"/>
  <c r="I10" i="18" s="1"/>
  <c r="G12" i="18"/>
  <c r="H12" i="18" s="1"/>
  <c r="I12" i="18" s="1"/>
  <c r="G11" i="18"/>
  <c r="H11" i="18" s="1"/>
  <c r="I11" i="18" s="1"/>
  <c r="G9" i="18"/>
  <c r="H9" i="18" s="1"/>
  <c r="I9" i="18" s="1"/>
  <c r="A34" i="17" l="1"/>
  <c r="A35" i="17"/>
  <c r="A36" i="17" s="1"/>
  <c r="A37" i="17" s="1"/>
  <c r="B17" i="5"/>
  <c r="B16" i="5"/>
  <c r="C15" i="5"/>
  <c r="B15" i="5"/>
  <c r="C14" i="5"/>
  <c r="B14" i="5"/>
  <c r="B13" i="5"/>
  <c r="B12" i="5"/>
  <c r="F7" i="12" l="1"/>
  <c r="F8" i="12"/>
  <c r="F9" i="12"/>
  <c r="F6" i="12"/>
  <c r="C24" i="11"/>
  <c r="A24" i="11"/>
  <c r="B11" i="5"/>
  <c r="B10" i="5"/>
  <c r="B9" i="5"/>
  <c r="B8" i="5"/>
  <c r="B6" i="5"/>
  <c r="G74" i="17"/>
  <c r="G64" i="17"/>
  <c r="G63" i="17"/>
  <c r="G62" i="17"/>
  <c r="G61" i="17"/>
  <c r="G60" i="17"/>
  <c r="G59" i="17"/>
  <c r="G58" i="17"/>
  <c r="G57" i="17"/>
  <c r="G56" i="17"/>
  <c r="G54" i="17"/>
  <c r="G34" i="17"/>
  <c r="G33" i="17"/>
  <c r="G30" i="17"/>
  <c r="G47" i="17"/>
  <c r="G37" i="17"/>
  <c r="G36" i="17"/>
  <c r="G35" i="17"/>
  <c r="G32" i="17"/>
  <c r="G31" i="17"/>
  <c r="G29" i="17"/>
  <c r="G9" i="17"/>
  <c r="G22" i="17"/>
  <c r="G12" i="17"/>
  <c r="G11" i="17"/>
  <c r="G10" i="17"/>
  <c r="G8" i="17"/>
  <c r="G7" i="17"/>
  <c r="A7" i="17"/>
  <c r="A8" i="17" s="1"/>
  <c r="A9" i="17" s="1"/>
  <c r="A10" i="17" s="1"/>
  <c r="A11" i="17" s="1"/>
  <c r="A12" i="17" s="1"/>
  <c r="A29" i="17" s="1"/>
  <c r="A30" i="17" s="1"/>
  <c r="A31" i="17" s="1"/>
  <c r="A32" i="17" s="1"/>
  <c r="A33" i="17" s="1"/>
  <c r="A54" i="17" s="1"/>
  <c r="G6" i="17"/>
  <c r="G10" i="15"/>
  <c r="G21" i="16"/>
  <c r="G11" i="16"/>
  <c r="G10" i="16"/>
  <c r="G9" i="16"/>
  <c r="G7" i="16"/>
  <c r="A7" i="16"/>
  <c r="G6" i="16"/>
  <c r="G22" i="15"/>
  <c r="G12" i="15"/>
  <c r="G11" i="15"/>
  <c r="G9" i="15"/>
  <c r="G8" i="15"/>
  <c r="A8" i="15"/>
  <c r="A9" i="15" s="1"/>
  <c r="G7" i="15"/>
  <c r="A10" i="16" l="1"/>
  <c r="A11" i="16" s="1"/>
  <c r="A29" i="16" s="1"/>
  <c r="A30" i="16" s="1"/>
  <c r="A31" i="16" s="1"/>
  <c r="A32" i="16" s="1"/>
  <c r="A33" i="16" s="1"/>
  <c r="A34" i="16" s="1"/>
  <c r="A8" i="16"/>
  <c r="G12" i="16"/>
  <c r="G23" i="16" s="1"/>
  <c r="C6" i="5" s="1"/>
  <c r="C23" i="11"/>
  <c r="A55" i="17"/>
  <c r="G65" i="17"/>
  <c r="G76" i="17" s="1"/>
  <c r="C11" i="5" s="1"/>
  <c r="G38" i="17"/>
  <c r="G49" i="17" s="1"/>
  <c r="C10" i="5" s="1"/>
  <c r="G13" i="17"/>
  <c r="G24" i="17" s="1"/>
  <c r="C9" i="5" s="1"/>
  <c r="G13" i="15"/>
  <c r="G24" i="15" s="1"/>
  <c r="C8" i="5" s="1"/>
  <c r="I14" i="18" l="1"/>
  <c r="C13" i="5" s="1"/>
  <c r="C15" i="11" l="1"/>
  <c r="A9" i="12" l="1"/>
  <c r="G23" i="11" l="1"/>
  <c r="A15" i="11" l="1"/>
  <c r="A23" i="11" s="1"/>
  <c r="F11" i="12" l="1"/>
  <c r="C17" i="5" s="1"/>
  <c r="G24" i="11"/>
  <c r="G7" i="11" l="1"/>
  <c r="G9" i="11" s="1"/>
  <c r="A8" i="12"/>
  <c r="G15" i="11"/>
  <c r="G17" i="11" s="1"/>
  <c r="H7" i="9"/>
  <c r="I7" i="9" s="1"/>
  <c r="G26" i="11" l="1"/>
  <c r="C16" i="5" s="1"/>
  <c r="I10" i="9"/>
  <c r="C12" i="5" s="1"/>
  <c r="C18" i="5" l="1"/>
  <c r="C19" i="5" s="1"/>
  <c r="C21" i="5" s="1"/>
</calcChain>
</file>

<file path=xl/sharedStrings.xml><?xml version="1.0" encoding="utf-8"?>
<sst xmlns="http://schemas.openxmlformats.org/spreadsheetml/2006/main" count="336" uniqueCount="143">
  <si>
    <t>Bezeichnung</t>
  </si>
  <si>
    <t>Einzelpreis
(Netto)</t>
  </si>
  <si>
    <t>Gesamtpreis
(Netto)</t>
  </si>
  <si>
    <t>Pos.</t>
  </si>
  <si>
    <t>Stück</t>
  </si>
  <si>
    <t>Artikel</t>
  </si>
  <si>
    <t>Übertrag</t>
  </si>
  <si>
    <t>Komponentengruppe</t>
  </si>
  <si>
    <t>Mehrwertsteuer</t>
  </si>
  <si>
    <t>Wertungspreis Brutto</t>
  </si>
  <si>
    <t>Leistungsverzeichnis - Wertung</t>
  </si>
  <si>
    <t>Zusammenfassendes Preisblatt</t>
  </si>
  <si>
    <t>Zwischensumme Netto</t>
  </si>
  <si>
    <t>O</t>
  </si>
  <si>
    <t>Opt.</t>
  </si>
  <si>
    <t>Druckertyp</t>
  </si>
  <si>
    <t>Wertungspreis
(Netto)</t>
  </si>
  <si>
    <t>Preis pro Seite
(Netto)</t>
  </si>
  <si>
    <t>SW</t>
  </si>
  <si>
    <t>Seitentyp</t>
  </si>
  <si>
    <t>Farbe</t>
  </si>
  <si>
    <t>Summe für Wertung des Serviceseitenpreises:</t>
  </si>
  <si>
    <t>Serviceseitenpreis</t>
  </si>
  <si>
    <t>Anzahl der Monate der Vertrags- laufzeit für Wertung</t>
  </si>
  <si>
    <t>Kalkulations- und Angebotsgrundlage ist die vollständige Einhaltung aller Bedingungen des vorgegebenen und zu unterzeichnenden Servicevertrages.
Die Zahlung des vereinbarten Servicegrundpreises erfolgt in fest vereinbarter Höhe vorschüßig pro Kalendermonat. Der Servicegrundpreis ist unabhängig von der Nutzung und Auslastung der Hardware und Software.</t>
  </si>
  <si>
    <t>Serviceentgelt 
pro Monat
(Netto)</t>
  </si>
  <si>
    <t>Leistungsverzeichnis - Preisblatt - Altgeräte</t>
  </si>
  <si>
    <t>Geplante Bestellmenge:</t>
  </si>
  <si>
    <t>Geplante Menge pro Standort:</t>
  </si>
  <si>
    <t>uniFLOW Consulting</t>
  </si>
  <si>
    <t>Summe für Wertung Altgeräte:</t>
  </si>
  <si>
    <t>Wertungspreis für Geräteklasse A1 und A2 (Stückpreis pro Gerät x Geplante Bestellmenge):</t>
  </si>
  <si>
    <t>Preisblatt</t>
  </si>
  <si>
    <t>A</t>
  </si>
  <si>
    <t>G</t>
  </si>
  <si>
    <t>F</t>
  </si>
  <si>
    <t>E</t>
  </si>
  <si>
    <t>D</t>
  </si>
  <si>
    <t>C</t>
  </si>
  <si>
    <t>Summe für Wertung des Servicegrundpreises (für Wertung mit allen Optionen):</t>
  </si>
  <si>
    <t>Monatlicher Servicegrundpreis 
(für alle weiteren Vertragsinhalte)</t>
  </si>
  <si>
    <t>Leistungsverzeichnis - Preisblatt - Sonstiges</t>
  </si>
  <si>
    <t>Die IHK Dresden übernimmt die nachfolgende Ersatzteilkosten. Eine Lieferung durch den Anbieter erfolgt ausschließlich nach einer vorherigen schriftlichen Bedarfsmeldung durch die IHK Dresden. Der Anbieter verpflichet sich zu einer kurzfristigen Lieferung auf Rechnung.</t>
  </si>
  <si>
    <t>B</t>
  </si>
  <si>
    <t>UHG (Urheberrechtsabgabe)</t>
  </si>
  <si>
    <t>Transport frei Verwendungsstelle</t>
  </si>
  <si>
    <t>1550C001</t>
  </si>
  <si>
    <t>0126C002</t>
  </si>
  <si>
    <t>Festpreis für Austausch-Rollensatz
für Canon ScanFront 400
(Wechsel durch Benutzer, 
Lebensdauer mind. 200.000 Seiten)</t>
  </si>
  <si>
    <r>
      <t xml:space="preserve">Kalkulations- und Angebotsgrundlage ist die vollständige Einhaltung aller Bedingungen des vorgegebenen und zu unterzeichnenden Servicevertrages.
</t>
    </r>
    <r>
      <rPr>
        <i/>
        <sz val="10"/>
        <color rgb="FFC00000"/>
        <rFont val="Calibri"/>
        <family val="2"/>
        <scheme val="minor"/>
      </rPr>
      <t>Die für die Berechnung des Wertungspreises angenommenen Seitenanzahlen dienen ausschließlich dem Wertungsschema und begründen keinen Anspruch des Bieters auf eine Abnahme. Mit der Zustimmung zum Servicevertrag gelten Mindestabnahmemengen als ausgeschlossen!</t>
    </r>
    <r>
      <rPr>
        <i/>
        <sz val="10"/>
        <color theme="1"/>
        <rFont val="Calibri"/>
        <family val="2"/>
        <scheme val="minor"/>
      </rPr>
      <t xml:space="preserve">
Die Abrechnung und Zahlung des vereinbarten Serviceseitenpreises erfolgt abhängig vom tatsächlich nachgewiesen Druckvolumen in Anzahl der A4 Seiten nachschüssig  nach Ablauf eines vollständigen Kalendermonats. </t>
    </r>
  </si>
  <si>
    <t>Wertungspreis für Geräteklasse S1 (Stückpreis pro Gerät x Geplante Bestellmenge):</t>
  </si>
  <si>
    <t>Wertungspreis für Geräteklasse E1 (Stückpreis pro Gerät x Geplante Bestellmenge):</t>
  </si>
  <si>
    <t>Wertungspreis für Geräteklasse E2 (Stückpreis pro Gerät x Geplante Bestellmenge):</t>
  </si>
  <si>
    <r>
      <rPr>
        <b/>
        <sz val="11"/>
        <color theme="1"/>
        <rFont val="Calibri"/>
        <family val="2"/>
        <scheme val="minor"/>
      </rPr>
      <t>Stundensatzes</t>
    </r>
    <r>
      <rPr>
        <sz val="11"/>
        <color theme="1"/>
        <rFont val="Calibri"/>
        <family val="2"/>
        <scheme val="minor"/>
      </rPr>
      <t xml:space="preserve"> für einen qualifizierten uniFLOW Consultant für Installationsarbeiten und Projektunterstützungen bei Leistungen, die über den vereinbarten Leistungsumfang dieser Ausschreibung und des Servicevertrages hinausgehen! 
Der angebotene Preis behält während der gesamten Vertragslaufzeit Gültigkeit! Die IHK Dresden ist zu keiner Mindestabnahmemenge verpflichtet! Abgerechnet wird immer nach tatsächlichem Aufwand! Voraussetzung ist in jedem Fall eine vorherige schriftlich Beauftragung durch die IHK Dresden!</t>
    </r>
  </si>
  <si>
    <t>Optionale zusätzliche Dienstleistungen z.B. im Zusammenhang mit der Installation eines Upgrades auf eine neue Hauptversion (siehe auch Verinbarungen im Servicevertrag)</t>
  </si>
  <si>
    <t>Festpreis Verbrauchsmaterialien (gesamte Vertragslaufzeit)</t>
  </si>
  <si>
    <t>Stückpreis pro Gerät (für Wertung):</t>
  </si>
  <si>
    <t>Dresden:</t>
  </si>
  <si>
    <t>Bautzen:</t>
  </si>
  <si>
    <t>Kamenz:</t>
  </si>
  <si>
    <t>Görlitz:</t>
  </si>
  <si>
    <t>Zittau:</t>
  </si>
  <si>
    <t>Riesa:</t>
  </si>
  <si>
    <t>Pirna</t>
  </si>
  <si>
    <t>Hersteller-Artikel-Nr.</t>
  </si>
  <si>
    <t>HdlSpez</t>
  </si>
  <si>
    <t>Leistungsverzeichnis - Preisblatt - Drucker - Arbeitsplatz</t>
  </si>
  <si>
    <t>iR ADVANCE DX C259i</t>
  </si>
  <si>
    <t>5847C005</t>
  </si>
  <si>
    <t>Transponder-Reader MT4 NTP</t>
  </si>
  <si>
    <t>4373V883</t>
  </si>
  <si>
    <t>Leistungsverzeichnis - Preisblatt - Drucker - Sekretariat</t>
  </si>
  <si>
    <t>Leistungsverzeichnis - Preisblatt - Drucker - Etage</t>
  </si>
  <si>
    <t>Sekretariatsmodell S1 (Format A4) - Canon iR ADVANCE DX C259i</t>
  </si>
  <si>
    <t>6377C005</t>
  </si>
  <si>
    <t>iF C5140</t>
  </si>
  <si>
    <t>Kopien-Ablage B1</t>
  </si>
  <si>
    <t>6618C001</t>
  </si>
  <si>
    <t>Kassetten-Unterschrank AY1</t>
  </si>
  <si>
    <t>6596C002</t>
  </si>
  <si>
    <t>Großraum-Magazin F2</t>
  </si>
  <si>
    <t>Heft-Finisher AB3</t>
  </si>
  <si>
    <t>Finisher-Übergabeeinheit R1</t>
  </si>
  <si>
    <t>2-/4-fach Locher A1</t>
  </si>
  <si>
    <t>6595C003</t>
  </si>
  <si>
    <t>6598C002</t>
  </si>
  <si>
    <t>6603C002</t>
  </si>
  <si>
    <t>Wertungspreis für Geräteklasse E3 (Stückpreis pro Gerät x Geplante Bestellmenge):</t>
  </si>
  <si>
    <t>iF C5170</t>
  </si>
  <si>
    <t>Speedlizenz 70 ppm</t>
  </si>
  <si>
    <t>6378C005</t>
  </si>
  <si>
    <t>6611C003</t>
  </si>
  <si>
    <t>Etagenmodell E1 (Standard) - Canon iF C5140</t>
  </si>
  <si>
    <t>Etagenmodell E2 (Funktionserweitert) - Canon iF C5140</t>
  </si>
  <si>
    <t>Etagenmodell E3 (Geschwindigkeit) - Canon iF C5170</t>
  </si>
  <si>
    <t>Sonstiger Dienstleistungsaufwand für die Anpassung uniFLOW Infrastruktur</t>
  </si>
  <si>
    <t>uniFLOW Übernahme und Anpassungen</t>
  </si>
  <si>
    <t>Funktionsfähige Einbindung aller angebotenen Hardware- und Softwaresysteme in die vorhandene uniFLOW Umgebung (siehe auch Servicevertrag)</t>
  </si>
  <si>
    <t>Abholungs- und Entsorgungskosten
pro Gerät (Netto)</t>
  </si>
  <si>
    <t>Voraussichtliche Anzahl</t>
  </si>
  <si>
    <t xml:space="preserve">Canon LBP312x </t>
  </si>
  <si>
    <t>Canon iR ADV 255i</t>
  </si>
  <si>
    <t>Canon iR ADV C3525i</t>
  </si>
  <si>
    <t>Serviceentgeld pro Monat</t>
  </si>
  <si>
    <t>Altgeräte Abholung und Entsorgung</t>
  </si>
  <si>
    <t>Leistungsverzeichnis - Preisblatt - Service - Monatliche Basis</t>
  </si>
  <si>
    <t>Leistungsverzeichnis - Preisblatt - Service - Seitenbasis</t>
  </si>
  <si>
    <t>Mit der Abgabe des Angebotes wird erklärt, dass alle im Leistungsverzeichnis aufgeführten Leistungen wie beschrieben erfüllt werden. Alle Preisblätter des Leistungsverzeichnisses wurden vollständig bearbeitet. Die vollständige Umsetzung aller Vorgaben des Servicevertrages wird für die gesamte Vertragslaufzeit garantiert. Die Einhaltung aller Verbindlichen Vorgaben sowie Lieferfristen und Rechnungslegungstermine wird garantiert. Es werden alle in den Teilnahmebedingungen genannten Voraussetzungen erfüllt.</t>
  </si>
  <si>
    <t>Kassettenunterschrank AK1</t>
  </si>
  <si>
    <t>Interner Heft-Finisher N1</t>
  </si>
  <si>
    <t>2-/4-fach Locher D1</t>
  </si>
  <si>
    <t>6602C002</t>
  </si>
  <si>
    <t>4002C003</t>
  </si>
  <si>
    <t>Vorinstallation (PDI - Pre Delivery Installation)</t>
  </si>
  <si>
    <t>Sekretariatsmodell S1
(Canon iR ADVANCE DX C259i)</t>
  </si>
  <si>
    <t>Etagenmodell E1 + E2 + E3
(Canon iF C5140)</t>
  </si>
  <si>
    <t>Angenommene Seitenanzahl
pro Jahr für Wertung</t>
  </si>
  <si>
    <t>Angenommene Seitenanzahl Vertragslaufzeit für Wertung</t>
  </si>
  <si>
    <t>Canon iR ADV C5560i</t>
  </si>
  <si>
    <t>Wichtiger Hinweis: Die Beauftragung dieser optionalen Positionen wird erst im Vergabeverfahren entschieden. Aus Gründen des langfristigen Investitionsschutzes und zur Sicherstellung einer einheitlichen Bedienoberfläche wird angestrebt, das absehbare Nachfolgemodell zu beschaffen.</t>
  </si>
  <si>
    <t>9580B001</t>
  </si>
  <si>
    <t>Summe für Wertung uniFLOW Übernahme und Anpassungen:</t>
  </si>
  <si>
    <t>Summe für Wertung uniFLOW Consulting:</t>
  </si>
  <si>
    <t>Summe für Wertung Festpreis Verbrauchsmaterialien (gesamte Vertragslaufzeit):</t>
  </si>
  <si>
    <t>Arbeitsplatzmodell A1 (Standard) sowie A2 (mit optionalen Zusatzfach) - Canon i-SENSYS X 1440P</t>
  </si>
  <si>
    <t>5952C002</t>
  </si>
  <si>
    <t>0732A033</t>
  </si>
  <si>
    <t>Canon i-SENSYS X 1440P</t>
  </si>
  <si>
    <t>Papierkassette PF-AH1
(Kassetteneinheit 1x 550 Blatt, max. 1x installierbar)</t>
  </si>
  <si>
    <r>
      <rPr>
        <u/>
        <sz val="11"/>
        <color theme="1"/>
        <rFont val="Calibri"/>
        <family val="2"/>
        <scheme val="minor"/>
      </rPr>
      <t>Monatlicher Servicegrundpreis (uniFLOW Lizenzen - Bestand)</t>
    </r>
    <r>
      <rPr>
        <sz val="11"/>
        <color theme="1"/>
        <rFont val="Calibri"/>
        <family val="2"/>
        <scheme val="minor"/>
      </rPr>
      <t xml:space="preserve">
</t>
    </r>
    <r>
      <rPr>
        <b/>
        <sz val="11"/>
        <color theme="1"/>
        <rFont val="Calibri"/>
        <family val="2"/>
        <scheme val="minor"/>
      </rPr>
      <t>1x - 1068V028</t>
    </r>
    <r>
      <rPr>
        <sz val="11"/>
        <color theme="1"/>
        <rFont val="Calibri"/>
        <family val="2"/>
        <scheme val="minor"/>
      </rPr>
      <t xml:space="preserve"> - uniFLOW Enterprise Edition Lizenz 
</t>
    </r>
    <r>
      <rPr>
        <b/>
        <sz val="11"/>
        <color theme="1"/>
        <rFont val="Calibri"/>
        <family val="2"/>
        <scheme val="minor"/>
      </rPr>
      <t>2x - 1068V029</t>
    </r>
    <r>
      <rPr>
        <sz val="11"/>
        <color theme="1"/>
        <rFont val="Calibri"/>
        <family val="2"/>
        <scheme val="minor"/>
      </rPr>
      <t xml:space="preserve"> - Enterprise Edition Office Module (Stat, RuRou) 
</t>
    </r>
    <r>
      <rPr>
        <b/>
        <sz val="11"/>
        <color theme="1"/>
        <rFont val="Calibri"/>
        <family val="2"/>
        <scheme val="minor"/>
      </rPr>
      <t>6x - 1068V032</t>
    </r>
    <r>
      <rPr>
        <sz val="11"/>
        <color theme="1"/>
        <rFont val="Calibri"/>
        <family val="2"/>
        <scheme val="minor"/>
      </rPr>
      <t xml:space="preserve"> - Enterprise Edition Professional Module (WQM, JT, PrPr, LB, iGW, Arch)
</t>
    </r>
    <r>
      <rPr>
        <b/>
        <sz val="11"/>
        <color theme="1"/>
        <rFont val="Calibri"/>
        <family val="2"/>
        <scheme val="minor"/>
      </rPr>
      <t>5x - 0506V173</t>
    </r>
    <r>
      <rPr>
        <sz val="11"/>
        <color theme="1"/>
        <rFont val="Calibri"/>
        <family val="2"/>
        <scheme val="minor"/>
      </rPr>
      <t xml:space="preserve"> - Remote Print Server Enterprise Edition 
</t>
    </r>
    <r>
      <rPr>
        <b/>
        <sz val="11"/>
        <color theme="1"/>
        <rFont val="Calibri"/>
        <family val="2"/>
        <scheme val="minor"/>
      </rPr>
      <t>4x - 1365V354</t>
    </r>
    <r>
      <rPr>
        <sz val="11"/>
        <color theme="1"/>
        <rFont val="Calibri"/>
        <family val="2"/>
        <scheme val="minor"/>
      </rPr>
      <t xml:space="preserve"> - Job Conversion Instance
</t>
    </r>
    <r>
      <rPr>
        <b/>
        <sz val="11"/>
        <color theme="1"/>
        <rFont val="Calibri"/>
        <family val="2"/>
        <scheme val="minor"/>
      </rPr>
      <t>27x - 2302V724</t>
    </r>
    <r>
      <rPr>
        <sz val="11"/>
        <color theme="1"/>
        <rFont val="Calibri"/>
        <family val="2"/>
        <scheme val="minor"/>
      </rPr>
      <t xml:space="preserve"> - uniFLOW Device-Lizenz MFP - Secure Print &amp; Scan
</t>
    </r>
    <r>
      <rPr>
        <b/>
        <sz val="11"/>
        <color theme="1"/>
        <rFont val="Calibri"/>
        <family val="2"/>
        <scheme val="minor"/>
      </rPr>
      <t>23x - 2969V685</t>
    </r>
    <r>
      <rPr>
        <sz val="11"/>
        <color theme="1"/>
        <rFont val="Calibri"/>
        <family val="2"/>
        <scheme val="minor"/>
      </rPr>
      <t xml:space="preserve"> - uniFLOW Device-Lizenz ScanFront
</t>
    </r>
    <r>
      <rPr>
        <b/>
        <sz val="11"/>
        <color theme="1"/>
        <rFont val="Calibri"/>
        <family val="2"/>
        <scheme val="minor"/>
      </rPr>
      <t>1x - 2098V489</t>
    </r>
    <r>
      <rPr>
        <sz val="11"/>
        <color theme="1"/>
        <rFont val="Calibri"/>
        <family val="2"/>
        <scheme val="minor"/>
      </rPr>
      <t xml:space="preserve"> - uniFLOW Device-Lizenz SFP</t>
    </r>
  </si>
  <si>
    <t>Heftklammern X1 (3x 5.000 Stk.) für Staple Finisher AB3
Einsatz für Normalheftung in iF C5140/C5170 (MFP)</t>
  </si>
  <si>
    <t>0146C001</t>
  </si>
  <si>
    <t>Arbeitsplatzmodell A1 + A2
(Canon i-SENSYS X 1440P)</t>
  </si>
  <si>
    <t>Arbeitsplatzmodell A3 (Spezial) - Canon i-SENSYS X 1861P</t>
  </si>
  <si>
    <t>5644C004</t>
  </si>
  <si>
    <t>i-SENSYS X 1861P</t>
  </si>
  <si>
    <t>5694C001</t>
  </si>
  <si>
    <t>Papierkassette PF-J1 (bis zu 4x)</t>
  </si>
  <si>
    <t>5694C002</t>
  </si>
  <si>
    <t>Großraummagazin PD-H1 (mit bis zu 3x PF-J1)</t>
  </si>
  <si>
    <t>Wertungspreis für Geräteklasse A3 (Stückpreis pro Gerät x Geplante Bestellmenge):</t>
  </si>
  <si>
    <t>Arbeitsplatzmodell A3
(Canon i-SENSYS X 1861P)</t>
  </si>
  <si>
    <t>Wichtiger Hinweis: Die Beauftragung dieser optionalen Positionen erfolgt erst im Vergabeverfahren. Der Drucker ist für einen Prozess vorgesehen, der sich noch in der Entwicklung befindet und bei dem eine große Anzahl an Papierfächern benötigt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</si>
</sst>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00"/>
    <numFmt numFmtId="166" formatCode="000"/>
    <numFmt numFmtId="167" formatCode="_-* #,##0\ _€_-;\-* #,##0\ _€_-;_-* &quot;-&quot;??\ _€_-;_-@_-"/>
    <numFmt numFmtId="168" formatCode="&quot;A-&quot;00"/>
    <numFmt numFmtId="169" formatCode="#,##0&quot;   &quot;\ ;\-#,##0&quot;   &quot;"/>
    <numFmt numFmtId="170" formatCode="_-* #,##0.00\ &quot;€&quot;_-;[Red]&quot;  &quot;\-* #,##0.00\ &quot;€&quot;_-;_-* &quot;-&quot;??\ &quot;€&quot;_-;_-@_-"/>
    <numFmt numFmtId="171" formatCode="_-* #,##0.000000\ &quot;€&quot;_-;[Red]&quot;  &quot;\-* #,##0.000000\ &quot;€&quot;_-;_-* &quot;-&quot;??\ &quot;€&quot;_-;_-@_-"/>
    <numFmt numFmtId="172" formatCode="&quot;F-&quot;00"/>
    <numFmt numFmtId="173" formatCode="&quot;E-&quot;00"/>
    <numFmt numFmtId="174" formatCode="&quot;G-&quot;00"/>
    <numFmt numFmtId="175" formatCode="&quot;D-&quot;00"/>
    <numFmt numFmtId="176" formatCode="&quot;C-&quot;00"/>
    <numFmt numFmtId="177" formatCode="&quot;B-&quot;00"/>
  </numFmts>
  <fonts count="20" x14ac:knownFonts="1">
    <font>
      <sz val="11"/>
      <color theme="1"/>
      <name val="Calibri"/>
      <family val="2"/>
      <scheme val="minor"/>
    </font>
    <font>
      <sz val="11"/>
      <color theme="1"/>
      <name val="Calibri"/>
      <family val="2"/>
      <scheme val="minor"/>
    </font>
    <font>
      <b/>
      <sz val="12"/>
      <color theme="1"/>
      <name val="Calibri"/>
      <family val="2"/>
      <scheme val="minor"/>
    </font>
    <font>
      <b/>
      <sz val="14"/>
      <color theme="5" tint="-0.499984740745262"/>
      <name val="Calibri"/>
      <family val="2"/>
      <scheme val="minor"/>
    </font>
    <font>
      <b/>
      <sz val="20"/>
      <color theme="0"/>
      <name val="Calibri"/>
      <family val="2"/>
      <scheme val="minor"/>
    </font>
    <font>
      <b/>
      <sz val="14"/>
      <color theme="6" tint="-0.499984740745262"/>
      <name val="Calibri"/>
      <family val="2"/>
      <scheme val="minor"/>
    </font>
    <font>
      <sz val="10"/>
      <name val="Arial"/>
      <family val="2"/>
    </font>
    <font>
      <b/>
      <sz val="14"/>
      <color theme="3" tint="-0.499984740745262"/>
      <name val="Calibri"/>
      <family val="2"/>
      <scheme val="minor"/>
    </font>
    <font>
      <i/>
      <sz val="10"/>
      <color theme="1"/>
      <name val="Calibri"/>
      <family val="2"/>
      <scheme val="minor"/>
    </font>
    <font>
      <sz val="10"/>
      <name val="Arial"/>
      <family val="2"/>
    </font>
    <font>
      <b/>
      <sz val="11"/>
      <color theme="1"/>
      <name val="Calibri"/>
      <family val="2"/>
      <scheme val="minor"/>
    </font>
    <font>
      <b/>
      <sz val="14"/>
      <color theme="1"/>
      <name val="Calibri"/>
      <family val="2"/>
      <scheme val="minor"/>
    </font>
    <font>
      <b/>
      <sz val="12"/>
      <color theme="5" tint="-0.499984740745262"/>
      <name val="Calibri"/>
      <family val="2"/>
      <scheme val="minor"/>
    </font>
    <font>
      <b/>
      <sz val="11"/>
      <color theme="5" tint="-0.499984740745262"/>
      <name val="Calibri"/>
      <family val="2"/>
      <scheme val="minor"/>
    </font>
    <font>
      <b/>
      <u/>
      <sz val="11"/>
      <color theme="1"/>
      <name val="Calibri"/>
      <family val="2"/>
      <scheme val="minor"/>
    </font>
    <font>
      <i/>
      <sz val="10"/>
      <color rgb="FFC00000"/>
      <name val="Calibri"/>
      <family val="2"/>
      <scheme val="minor"/>
    </font>
    <font>
      <b/>
      <sz val="11"/>
      <color theme="9" tint="-0.499984740745262"/>
      <name val="Calibri"/>
      <family val="2"/>
      <scheme val="minor"/>
    </font>
    <font>
      <sz val="10"/>
      <name val="Arial"/>
      <family val="2"/>
      <charset val="1"/>
    </font>
    <font>
      <u/>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0" tint="-0.14999847407452621"/>
        <bgColor indexed="64"/>
      </patternFill>
    </fill>
    <fill>
      <patternFill patternType="solid">
        <fgColor theme="2" tint="-9.9978637043366805E-2"/>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Dashed">
        <color theme="5" tint="-0.24994659260841701"/>
      </left>
      <right style="mediumDashed">
        <color theme="5" tint="-0.24994659260841701"/>
      </right>
      <top style="mediumDashed">
        <color theme="5" tint="-0.24994659260841701"/>
      </top>
      <bottom style="mediumDashed">
        <color theme="5" tint="-0.2499465926084170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theme="0"/>
      </left>
      <right style="medium">
        <color theme="0"/>
      </right>
      <top style="medium">
        <color theme="0"/>
      </top>
      <bottom style="medium">
        <color theme="0"/>
      </bottom>
      <diagonal/>
    </border>
    <border>
      <left/>
      <right/>
      <top style="medium">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Dashed">
        <color theme="5" tint="-0.24994659260841701"/>
      </right>
      <top style="thin">
        <color auto="1"/>
      </top>
      <bottom style="thin">
        <color auto="1"/>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auto="1"/>
      </left>
      <right style="thin">
        <color auto="1"/>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right/>
      <top style="medium">
        <color auto="1"/>
      </top>
      <bottom style="medium">
        <color theme="9" tint="-0.499984740745262"/>
      </bottom>
      <diagonal/>
    </border>
  </borders>
  <cellStyleXfs count="76">
    <xf numFmtId="0" fontId="0" fillId="0" borderId="0"/>
    <xf numFmtId="44" fontId="1"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0" fontId="1" fillId="3" borderId="4">
      <alignment horizontal="center" vertical="center"/>
    </xf>
    <xf numFmtId="0" fontId="2" fillId="2" borderId="6">
      <alignment horizontal="center" vertical="top" wrapText="1"/>
    </xf>
    <xf numFmtId="0" fontId="1" fillId="3" borderId="1">
      <alignment horizontal="center" vertical="center"/>
    </xf>
    <xf numFmtId="0" fontId="1" fillId="3" borderId="1">
      <alignment horizontal="center" vertical="center"/>
    </xf>
    <xf numFmtId="0" fontId="1" fillId="3" borderId="1">
      <alignment vertical="center" wrapText="1"/>
    </xf>
    <xf numFmtId="44" fontId="1" fillId="0" borderId="2">
      <alignment vertical="center"/>
      <protection locked="0"/>
    </xf>
    <xf numFmtId="44" fontId="1" fillId="3" borderId="1">
      <alignment vertical="center"/>
    </xf>
    <xf numFmtId="1" fontId="1" fillId="3" borderId="3">
      <alignment horizontal="center" vertical="center"/>
    </xf>
    <xf numFmtId="49" fontId="7" fillId="0" borderId="0">
      <alignment horizontal="left" vertical="center" wrapText="1"/>
    </xf>
    <xf numFmtId="49" fontId="8" fillId="0" borderId="0">
      <alignment horizontal="left" vertical="center" wrapText="1"/>
    </xf>
    <xf numFmtId="49" fontId="1" fillId="3" borderId="5">
      <alignment horizontal="center" vertical="center"/>
    </xf>
    <xf numFmtId="49" fontId="5" fillId="0" borderId="0">
      <alignment horizontal="left" vertical="center" wrapText="1"/>
    </xf>
    <xf numFmtId="49" fontId="3" fillId="0" borderId="0">
      <alignment horizontal="left" vertical="center" wrapText="1"/>
    </xf>
    <xf numFmtId="0" fontId="9" fillId="0" borderId="0"/>
    <xf numFmtId="9" fontId="9" fillId="0" borderId="0" applyFont="0" applyFill="0" applyBorder="0" applyAlignment="0" applyProtection="0"/>
    <xf numFmtId="44" fontId="9" fillId="0" borderId="0" applyFont="0" applyFill="0" applyBorder="0" applyAlignment="0" applyProtection="0"/>
    <xf numFmtId="0" fontId="1" fillId="3" borderId="0"/>
    <xf numFmtId="0" fontId="10" fillId="3" borderId="0">
      <alignment horizontal="center"/>
    </xf>
    <xf numFmtId="44" fontId="10" fillId="3" borderId="7"/>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0" fontId="6" fillId="0" borderId="0"/>
    <xf numFmtId="9" fontId="6" fillId="0" borderId="0" applyFont="0" applyFill="0" applyBorder="0" applyAlignment="0" applyProtection="0"/>
    <xf numFmtId="44" fontId="6" fillId="0" borderId="0" applyFont="0" applyFill="0" applyBorder="0" applyAlignment="0" applyProtection="0"/>
    <xf numFmtId="44" fontId="10" fillId="3" borderId="7"/>
    <xf numFmtId="164"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164" fontId="1" fillId="0" borderId="0" applyFont="0" applyFill="0" applyBorder="0" applyAlignment="0" applyProtection="0"/>
    <xf numFmtId="0" fontId="6" fillId="0" borderId="0"/>
    <xf numFmtId="44" fontId="6" fillId="0" borderId="0" applyFont="0" applyFill="0" applyBorder="0" applyAlignment="0" applyProtection="0"/>
    <xf numFmtId="0" fontId="17" fillId="0" borderId="0" applyBorder="0">
      <protection locked="0"/>
    </xf>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44" fontId="1" fillId="0" borderId="0" applyFont="0" applyFill="0" applyBorder="0" applyAlignment="0" applyProtection="0"/>
    <xf numFmtId="44" fontId="6" fillId="0" borderId="0" applyFont="0" applyFill="0" applyBorder="0" applyAlignment="0" applyProtection="0"/>
    <xf numFmtId="44" fontId="1" fillId="0" borderId="2">
      <alignment vertical="center"/>
      <protection locked="0"/>
    </xf>
    <xf numFmtId="44" fontId="1" fillId="3" borderId="1">
      <alignment vertical="center"/>
    </xf>
    <xf numFmtId="44" fontId="6" fillId="0" borderId="0" applyFont="0" applyFill="0" applyBorder="0" applyAlignment="0" applyProtection="0"/>
    <xf numFmtId="44" fontId="10" fillId="3" borderId="7"/>
    <xf numFmtId="44" fontId="6" fillId="0" borderId="0" applyFont="0" applyFill="0" applyBorder="0" applyAlignment="0" applyProtection="0"/>
    <xf numFmtId="44" fontId="6" fillId="0" borderId="0" applyFont="0" applyFill="0" applyBorder="0" applyAlignment="0" applyProtection="0"/>
  </cellStyleXfs>
  <cellXfs count="110">
    <xf numFmtId="0" fontId="0" fillId="0" borderId="0" xfId="0"/>
    <xf numFmtId="0" fontId="0" fillId="0" borderId="0" xfId="0" applyAlignment="1">
      <alignment horizontal="center"/>
    </xf>
    <xf numFmtId="44" fontId="0" fillId="0" borderId="0" xfId="1" applyFont="1"/>
    <xf numFmtId="0" fontId="1" fillId="3" borderId="1" xfId="9">
      <alignment vertical="center" wrapText="1"/>
    </xf>
    <xf numFmtId="0" fontId="1" fillId="3" borderId="1" xfId="7">
      <alignment horizontal="center" vertical="center"/>
    </xf>
    <xf numFmtId="0" fontId="1" fillId="3" borderId="0" xfId="21"/>
    <xf numFmtId="0" fontId="2" fillId="2" borderId="6" xfId="6">
      <alignment horizontal="center" vertical="top" wrapText="1"/>
    </xf>
    <xf numFmtId="165" fontId="0" fillId="3" borderId="3" xfId="12" quotePrefix="1" applyNumberFormat="1" applyFont="1">
      <alignment horizontal="center" vertical="center"/>
    </xf>
    <xf numFmtId="0" fontId="1" fillId="3" borderId="1" xfId="8" applyAlignment="1">
      <alignment horizontal="left" vertical="center"/>
    </xf>
    <xf numFmtId="0" fontId="0" fillId="0" borderId="0" xfId="0"/>
    <xf numFmtId="0" fontId="0" fillId="0" borderId="0" xfId="0" applyAlignment="1">
      <alignment vertical="center"/>
    </xf>
    <xf numFmtId="0" fontId="11" fillId="0" borderId="8" xfId="0" applyFont="1" applyBorder="1" applyAlignment="1">
      <alignment horizontal="left" vertical="center"/>
    </xf>
    <xf numFmtId="0" fontId="10" fillId="3" borderId="0" xfId="21" applyFont="1" applyAlignment="1">
      <alignment horizontal="right"/>
    </xf>
    <xf numFmtId="49" fontId="7" fillId="0" borderId="0" xfId="13" quotePrefix="1" applyAlignment="1">
      <alignment vertical="center"/>
    </xf>
    <xf numFmtId="0" fontId="1" fillId="3" borderId="0" xfId="21" applyAlignment="1">
      <alignment vertical="center"/>
    </xf>
    <xf numFmtId="49" fontId="3" fillId="0" borderId="0" xfId="13" quotePrefix="1" applyFont="1" applyAlignment="1">
      <alignment vertical="center"/>
    </xf>
    <xf numFmtId="0" fontId="12" fillId="2" borderId="6" xfId="6" applyFont="1">
      <alignment horizontal="center" vertical="top" wrapText="1"/>
    </xf>
    <xf numFmtId="0" fontId="13" fillId="3" borderId="0" xfId="21" applyFont="1" applyAlignment="1">
      <alignment vertical="center"/>
    </xf>
    <xf numFmtId="0" fontId="13" fillId="0" borderId="0" xfId="0" applyFont="1"/>
    <xf numFmtId="0" fontId="13" fillId="3" borderId="0" xfId="21" applyFont="1"/>
    <xf numFmtId="166" fontId="13" fillId="3" borderId="3" xfId="12" quotePrefix="1" applyNumberFormat="1" applyFont="1">
      <alignment horizontal="center" vertical="center"/>
    </xf>
    <xf numFmtId="165" fontId="13" fillId="3" borderId="3" xfId="12" quotePrefix="1" applyNumberFormat="1" applyFont="1">
      <alignment horizontal="center" vertical="center"/>
    </xf>
    <xf numFmtId="0" fontId="10" fillId="3" borderId="0" xfId="22" applyAlignment="1">
      <alignment horizontal="right" vertical="center"/>
    </xf>
    <xf numFmtId="167" fontId="0" fillId="3" borderId="1" xfId="32" applyNumberFormat="1" applyFont="1" applyFill="1" applyBorder="1" applyAlignment="1">
      <alignment horizontal="right" vertical="center"/>
    </xf>
    <xf numFmtId="49" fontId="7" fillId="0" borderId="0" xfId="13" quotePrefix="1" applyAlignment="1">
      <alignment horizontal="center" vertical="center"/>
    </xf>
    <xf numFmtId="0" fontId="2" fillId="2" borderId="6" xfId="6" applyAlignment="1">
      <alignment horizontal="center" vertical="top" wrapText="1"/>
    </xf>
    <xf numFmtId="0" fontId="1" fillId="3" borderId="0" xfId="21" applyAlignment="1">
      <alignment horizontal="center"/>
    </xf>
    <xf numFmtId="168" fontId="0" fillId="3" borderId="3" xfId="12" quotePrefix="1" applyNumberFormat="1" applyFont="1">
      <alignment horizontal="center" vertical="center"/>
    </xf>
    <xf numFmtId="0" fontId="14" fillId="3" borderId="16" xfId="22" applyFont="1" applyBorder="1" applyAlignment="1">
      <alignment horizontal="left" vertical="center"/>
    </xf>
    <xf numFmtId="0" fontId="1" fillId="3" borderId="10" xfId="21" applyBorder="1" applyAlignment="1">
      <alignment vertical="center"/>
    </xf>
    <xf numFmtId="0" fontId="1" fillId="3" borderId="17" xfId="22" applyFont="1" applyBorder="1" applyAlignment="1">
      <alignment horizontal="right" vertical="center"/>
    </xf>
    <xf numFmtId="0" fontId="1" fillId="3" borderId="0" xfId="21" applyBorder="1" applyAlignment="1">
      <alignment vertical="center"/>
    </xf>
    <xf numFmtId="0" fontId="0" fillId="3" borderId="19" xfId="22" applyFont="1" applyBorder="1" applyAlignment="1">
      <alignment horizontal="right" vertical="center"/>
    </xf>
    <xf numFmtId="0" fontId="1" fillId="3" borderId="21" xfId="21" applyBorder="1" applyAlignment="1">
      <alignment vertical="center"/>
    </xf>
    <xf numFmtId="0" fontId="10" fillId="3" borderId="22" xfId="22" applyBorder="1" applyAlignment="1">
      <alignment horizontal="right" vertical="center"/>
    </xf>
    <xf numFmtId="0" fontId="1" fillId="3" borderId="18" xfId="21" applyBorder="1" applyAlignment="1">
      <alignment vertical="center"/>
    </xf>
    <xf numFmtId="0" fontId="1" fillId="3" borderId="20" xfId="21" applyBorder="1" applyAlignment="1">
      <alignment vertical="center"/>
    </xf>
    <xf numFmtId="0" fontId="14" fillId="3" borderId="0" xfId="22" applyFont="1" applyBorder="1" applyAlignment="1">
      <alignment horizontal="left" vertical="center"/>
    </xf>
    <xf numFmtId="0" fontId="13" fillId="3" borderId="0" xfId="21" applyFont="1" applyBorder="1" applyAlignment="1">
      <alignment vertical="center"/>
    </xf>
    <xf numFmtId="0" fontId="1" fillId="3" borderId="19" xfId="21" applyBorder="1" applyAlignment="1">
      <alignment vertical="center"/>
    </xf>
    <xf numFmtId="0" fontId="1" fillId="5" borderId="0" xfId="21" applyFill="1" applyAlignment="1">
      <alignment vertical="center"/>
    </xf>
    <xf numFmtId="0" fontId="13" fillId="5" borderId="0" xfId="21" applyFont="1" applyFill="1" applyAlignment="1">
      <alignment vertical="center"/>
    </xf>
    <xf numFmtId="0" fontId="10" fillId="5" borderId="0" xfId="22" applyFill="1" applyAlignment="1">
      <alignment horizontal="right" vertical="center"/>
    </xf>
    <xf numFmtId="0" fontId="1" fillId="5" borderId="0" xfId="21" applyFill="1" applyAlignment="1">
      <alignment horizontal="center" vertical="center"/>
    </xf>
    <xf numFmtId="0" fontId="16" fillId="5" borderId="0" xfId="22" applyFont="1" applyFill="1" applyAlignment="1">
      <alignment horizontal="right" vertical="center"/>
    </xf>
    <xf numFmtId="169" fontId="1" fillId="3" borderId="15" xfId="32" applyNumberFormat="1" applyFont="1" applyFill="1" applyBorder="1" applyAlignment="1">
      <alignment horizontal="right" vertical="center"/>
    </xf>
    <xf numFmtId="169" fontId="1" fillId="3" borderId="24" xfId="32" applyNumberFormat="1" applyFont="1" applyFill="1" applyBorder="1" applyAlignment="1">
      <alignment horizontal="right" vertical="center"/>
    </xf>
    <xf numFmtId="169" fontId="1" fillId="3" borderId="25" xfId="32" applyNumberFormat="1" applyFont="1" applyFill="1" applyBorder="1" applyAlignment="1">
      <alignment horizontal="right" vertical="center"/>
    </xf>
    <xf numFmtId="170" fontId="1" fillId="0" borderId="2" xfId="10" applyNumberFormat="1">
      <alignment vertical="center"/>
      <protection locked="0"/>
    </xf>
    <xf numFmtId="170" fontId="1" fillId="3" borderId="1" xfId="1" applyNumberFormat="1" applyFill="1" applyBorder="1" applyAlignment="1">
      <alignment vertical="center"/>
    </xf>
    <xf numFmtId="170" fontId="10" fillId="3" borderId="7" xfId="23" applyNumberFormat="1" applyAlignment="1">
      <alignment vertical="center"/>
    </xf>
    <xf numFmtId="170" fontId="16" fillId="5" borderId="23" xfId="23" applyNumberFormat="1" applyFont="1" applyFill="1" applyBorder="1" applyAlignment="1">
      <alignment vertical="center"/>
    </xf>
    <xf numFmtId="0" fontId="1" fillId="3" borderId="26" xfId="21" applyBorder="1"/>
    <xf numFmtId="170" fontId="10" fillId="3" borderId="7" xfId="23" applyNumberFormat="1"/>
    <xf numFmtId="170" fontId="10" fillId="3" borderId="0" xfId="23" applyNumberFormat="1" applyBorder="1"/>
    <xf numFmtId="170" fontId="11" fillId="0" borderId="9" xfId="1" applyNumberFormat="1" applyFont="1" applyBorder="1" applyAlignment="1">
      <alignment vertical="center"/>
    </xf>
    <xf numFmtId="171" fontId="1" fillId="0" borderId="2" xfId="10" applyNumberFormat="1">
      <alignment vertical="center"/>
      <protection locked="0"/>
    </xf>
    <xf numFmtId="0" fontId="0" fillId="0" borderId="0" xfId="0"/>
    <xf numFmtId="172" fontId="0" fillId="3" borderId="3" xfId="12" quotePrefix="1" applyNumberFormat="1" applyFont="1">
      <alignment horizontal="center" vertical="center"/>
    </xf>
    <xf numFmtId="170" fontId="0" fillId="0" borderId="2" xfId="10" applyNumberFormat="1" applyFont="1">
      <alignment vertical="center"/>
      <protection locked="0"/>
    </xf>
    <xf numFmtId="0" fontId="0" fillId="0" borderId="0" xfId="0"/>
    <xf numFmtId="168" fontId="0" fillId="6" borderId="3" xfId="12" quotePrefix="1" applyNumberFormat="1" applyFont="1" applyFill="1">
      <alignment horizontal="center" vertical="center"/>
    </xf>
    <xf numFmtId="165" fontId="13" fillId="6" borderId="3" xfId="12" quotePrefix="1" applyNumberFormat="1" applyFont="1" applyFill="1">
      <alignment horizontal="center" vertical="center"/>
    </xf>
    <xf numFmtId="0" fontId="1" fillId="6" borderId="1" xfId="7" applyFill="1">
      <alignment horizontal="center" vertical="center"/>
    </xf>
    <xf numFmtId="0" fontId="1" fillId="6" borderId="1" xfId="8" applyFill="1" applyAlignment="1">
      <alignment horizontal="left" vertical="center"/>
    </xf>
    <xf numFmtId="0" fontId="0" fillId="6" borderId="1" xfId="9" applyFont="1" applyFill="1">
      <alignment vertical="center" wrapText="1"/>
    </xf>
    <xf numFmtId="170" fontId="1" fillId="6" borderId="1" xfId="1" applyNumberFormat="1" applyFill="1" applyBorder="1" applyAlignment="1">
      <alignment vertical="center"/>
    </xf>
    <xf numFmtId="0" fontId="0" fillId="6" borderId="1" xfId="8" applyFont="1" applyFill="1" applyAlignment="1">
      <alignment horizontal="left" vertical="center"/>
    </xf>
    <xf numFmtId="166" fontId="13" fillId="6" borderId="3" xfId="12" quotePrefix="1" applyNumberFormat="1" applyFont="1" applyFill="1">
      <alignment horizontal="center" vertical="center"/>
    </xf>
    <xf numFmtId="173" fontId="0" fillId="6" borderId="3" xfId="12" quotePrefix="1" applyNumberFormat="1" applyFont="1" applyFill="1">
      <alignment horizontal="center" vertical="center"/>
    </xf>
    <xf numFmtId="0" fontId="0" fillId="6" borderId="1" xfId="9" applyFont="1" applyFill="1" applyAlignment="1">
      <alignment horizontal="center" vertical="center" wrapText="1"/>
    </xf>
    <xf numFmtId="167" fontId="0" fillId="6" borderId="1" xfId="32" applyNumberFormat="1" applyFont="1" applyFill="1" applyBorder="1" applyAlignment="1">
      <alignment horizontal="right" vertical="center"/>
    </xf>
    <xf numFmtId="172" fontId="0" fillId="6" borderId="3" xfId="12" quotePrefix="1" applyNumberFormat="1" applyFont="1" applyFill="1">
      <alignment horizontal="center" vertical="center"/>
    </xf>
    <xf numFmtId="174" fontId="0" fillId="6" borderId="3" xfId="12" quotePrefix="1" applyNumberFormat="1" applyFont="1" applyFill="1">
      <alignment horizontal="center" vertical="center"/>
    </xf>
    <xf numFmtId="0" fontId="0" fillId="3" borderId="1" xfId="9" quotePrefix="1" applyNumberFormat="1" applyFont="1">
      <alignment vertical="center" wrapText="1"/>
    </xf>
    <xf numFmtId="0" fontId="1" fillId="6" borderId="1" xfId="7" applyFill="1" applyAlignment="1">
      <alignment horizontal="left" vertical="center"/>
    </xf>
    <xf numFmtId="0" fontId="19" fillId="6" borderId="1" xfId="9" applyFont="1" applyFill="1">
      <alignment vertical="center" wrapText="1"/>
    </xf>
    <xf numFmtId="0" fontId="19" fillId="6" borderId="1" xfId="8" applyFont="1" applyFill="1" applyAlignment="1">
      <alignment horizontal="left" vertical="center"/>
    </xf>
    <xf numFmtId="176" fontId="0" fillId="6" borderId="3" xfId="12" quotePrefix="1" applyNumberFormat="1" applyFont="1" applyFill="1">
      <alignment horizontal="center" vertical="center"/>
    </xf>
    <xf numFmtId="177" fontId="0" fillId="6" borderId="3" xfId="12" quotePrefix="1" applyNumberFormat="1" applyFont="1" applyFill="1">
      <alignment horizontal="center" vertical="center"/>
    </xf>
    <xf numFmtId="176" fontId="0" fillId="3" borderId="3" xfId="12" quotePrefix="1" applyNumberFormat="1" applyFont="1">
      <alignment horizontal="center" vertical="center"/>
    </xf>
    <xf numFmtId="175" fontId="0" fillId="3" borderId="3" xfId="12" quotePrefix="1" applyNumberFormat="1" applyFont="1">
      <alignment horizontal="center" vertical="center"/>
    </xf>
    <xf numFmtId="0" fontId="0" fillId="0" borderId="0" xfId="0"/>
    <xf numFmtId="0" fontId="1" fillId="3" borderId="1" xfId="9">
      <alignment vertical="center" wrapText="1"/>
    </xf>
    <xf numFmtId="0" fontId="0" fillId="3" borderId="1" xfId="9" applyFont="1">
      <alignment vertical="center" wrapText="1"/>
    </xf>
    <xf numFmtId="0" fontId="0" fillId="3" borderId="1" xfId="8" applyFont="1" applyAlignment="1">
      <alignment horizontal="left" vertical="center"/>
    </xf>
    <xf numFmtId="0" fontId="1" fillId="6" borderId="1" xfId="7" applyFill="1">
      <alignment horizontal="center" vertical="center"/>
    </xf>
    <xf numFmtId="0" fontId="1" fillId="6" borderId="1" xfId="8" applyFill="1" applyAlignment="1">
      <alignment horizontal="left" vertical="center"/>
    </xf>
    <xf numFmtId="0" fontId="0" fillId="6" borderId="1" xfId="9" applyFont="1" applyFill="1">
      <alignment vertical="center" wrapText="1"/>
    </xf>
    <xf numFmtId="0" fontId="0" fillId="6" borderId="1" xfId="8" applyFont="1" applyFill="1" applyAlignment="1">
      <alignment horizontal="left" vertical="center"/>
    </xf>
    <xf numFmtId="166" fontId="13" fillId="6" borderId="3" xfId="12" quotePrefix="1" applyNumberFormat="1" applyFont="1" applyFill="1">
      <alignment horizontal="center" vertical="center"/>
    </xf>
    <xf numFmtId="174" fontId="0" fillId="6" borderId="3" xfId="12" quotePrefix="1" applyNumberFormat="1" applyFont="1" applyFill="1">
      <alignment horizontal="center" vertical="center"/>
    </xf>
    <xf numFmtId="0" fontId="14" fillId="3" borderId="0" xfId="22" applyFont="1" applyAlignment="1">
      <alignment horizontal="left" vertical="center"/>
    </xf>
    <xf numFmtId="0" fontId="0" fillId="0" borderId="0" xfId="0" applyAlignment="1">
      <alignment horizontal="left" vertical="top" wrapText="1"/>
    </xf>
    <xf numFmtId="0" fontId="4" fillId="4" borderId="0" xfId="0" applyFont="1" applyFill="1" applyAlignment="1">
      <alignment horizontal="center" vertical="center" wrapText="1"/>
    </xf>
    <xf numFmtId="49" fontId="7" fillId="0" borderId="0" xfId="13" quotePrefix="1">
      <alignment horizontal="left" vertical="center" wrapText="1"/>
    </xf>
    <xf numFmtId="49" fontId="15" fillId="0" borderId="0" xfId="14" quotePrefix="1" applyFont="1" applyAlignment="1">
      <alignment horizontal="left" vertical="center" wrapText="1"/>
    </xf>
    <xf numFmtId="0" fontId="0" fillId="3" borderId="3" xfId="9" applyFont="1" applyBorder="1" applyAlignment="1">
      <alignment horizontal="left" vertical="center" wrapText="1"/>
    </xf>
    <xf numFmtId="0" fontId="0" fillId="3" borderId="5" xfId="9" applyFont="1" applyBorder="1" applyAlignment="1">
      <alignment horizontal="left" vertical="center" wrapText="1"/>
    </xf>
    <xf numFmtId="0" fontId="0" fillId="3" borderId="11" xfId="9" applyFont="1" applyBorder="1" applyAlignment="1">
      <alignment horizontal="left" vertical="center" wrapText="1"/>
    </xf>
    <xf numFmtId="49" fontId="8" fillId="0" borderId="0" xfId="14" quotePrefix="1" applyAlignment="1">
      <alignment horizontal="left" vertical="center" wrapText="1"/>
    </xf>
    <xf numFmtId="0" fontId="2" fillId="2" borderId="12" xfId="6" applyBorder="1" applyAlignment="1">
      <alignment horizontal="center" vertical="top" wrapText="1"/>
    </xf>
    <xf numFmtId="0" fontId="2" fillId="2" borderId="13" xfId="6" applyBorder="1" applyAlignment="1">
      <alignment horizontal="center" vertical="top" wrapText="1"/>
    </xf>
    <xf numFmtId="0" fontId="2" fillId="2" borderId="14" xfId="6" applyBorder="1" applyAlignment="1">
      <alignment horizontal="center" vertical="top" wrapText="1"/>
    </xf>
    <xf numFmtId="0" fontId="0" fillId="6" borderId="3" xfId="9" quotePrefix="1" applyNumberFormat="1" applyFont="1" applyFill="1" applyBorder="1" applyAlignment="1">
      <alignment horizontal="left" vertical="center" wrapText="1"/>
    </xf>
    <xf numFmtId="0" fontId="0" fillId="6" borderId="5" xfId="9" applyNumberFormat="1" applyFont="1" applyFill="1" applyBorder="1" applyAlignment="1">
      <alignment horizontal="left" vertical="center" wrapText="1"/>
    </xf>
    <xf numFmtId="0" fontId="0" fillId="6" borderId="4" xfId="9" applyNumberFormat="1" applyFont="1" applyFill="1" applyBorder="1" applyAlignment="1">
      <alignment horizontal="left" vertical="center" wrapText="1"/>
    </xf>
    <xf numFmtId="0" fontId="0" fillId="6" borderId="3" xfId="9" applyNumberFormat="1" applyFont="1" applyFill="1" applyBorder="1" applyAlignment="1">
      <alignment horizontal="left" vertical="center" wrapText="1"/>
    </xf>
    <xf numFmtId="0" fontId="0" fillId="6" borderId="3" xfId="9" applyFont="1" applyFill="1" applyBorder="1" applyAlignment="1">
      <alignment horizontal="left" vertical="center" wrapText="1"/>
    </xf>
    <xf numFmtId="0" fontId="0" fillId="6" borderId="11" xfId="9" applyFont="1" applyFill="1" applyBorder="1" applyAlignment="1">
      <alignment horizontal="left" vertical="center" wrapText="1"/>
    </xf>
  </cellXfs>
  <cellStyles count="76">
    <cellStyle name="Abschnitt" xfId="12" xr:uid="{00000000-0005-0000-0000-000000000000}"/>
    <cellStyle name="Artikelnummer" xfId="8" xr:uid="{00000000-0005-0000-0000-000001000000}"/>
    <cellStyle name="Bezeichnung" xfId="9" xr:uid="{00000000-0005-0000-0000-000002000000}"/>
    <cellStyle name="Einzellpreis (Netto)" xfId="10" xr:uid="{00000000-0005-0000-0000-000003000000}"/>
    <cellStyle name="Einzellpreis (Netto) 2" xfId="26" xr:uid="{00000000-0005-0000-0000-000004000000}"/>
    <cellStyle name="Einzellpreis (Netto) 2 2" xfId="41" xr:uid="{00000000-0005-0000-0000-000005000000}"/>
    <cellStyle name="Einzellpreis (Netto) 2 2 2" xfId="70" xr:uid="{7AFA422A-5848-4246-8E7C-39423E19BC4B}"/>
    <cellStyle name="Einzellpreis (Netto) 2 3" xfId="58" xr:uid="{EF024964-22FA-42CB-846D-DBA563DB25A3}"/>
    <cellStyle name="Einzellpreis (Netto) 3" xfId="35" xr:uid="{00000000-0005-0000-0000-000006000000}"/>
    <cellStyle name="Einzellpreis (Netto) 3 2" xfId="64" xr:uid="{112E9707-429D-4F04-A3B7-8505089D99D6}"/>
    <cellStyle name="Einzellpreis (Netto) 4" xfId="52" xr:uid="{2C138DC8-C020-4DCA-9DF5-ECD952FD2CB0}"/>
    <cellStyle name="Gesamtpreis (Netto)" xfId="11" xr:uid="{00000000-0005-0000-0000-000007000000}"/>
    <cellStyle name="Gesamtpreis (Netto) 2" xfId="27" xr:uid="{00000000-0005-0000-0000-000008000000}"/>
    <cellStyle name="Gesamtpreis (Netto) 2 2" xfId="42" xr:uid="{00000000-0005-0000-0000-000009000000}"/>
    <cellStyle name="Gesamtpreis (Netto) 2 2 2" xfId="71" xr:uid="{A685E97C-F0BA-4363-BC52-F2EBD3C68B62}"/>
    <cellStyle name="Gesamtpreis (Netto) 2 3" xfId="59" xr:uid="{8F394CA4-A9FB-4664-9231-80C5821A6DF9}"/>
    <cellStyle name="Gesamtpreis (Netto) 3" xfId="36" xr:uid="{00000000-0005-0000-0000-00000A000000}"/>
    <cellStyle name="Gesamtpreis (Netto) 3 2" xfId="65" xr:uid="{3487812F-8B96-404D-942E-49A2FE73B87B}"/>
    <cellStyle name="Gesamtpreis (Netto) 4" xfId="53" xr:uid="{4D19AFAD-9953-4D29-9C97-0376C8005CAE}"/>
    <cellStyle name="Gesamtpreis Summe" xfId="23" xr:uid="{00000000-0005-0000-0000-00000B000000}"/>
    <cellStyle name="Gesamtpreis Summe 2" xfId="31" xr:uid="{00000000-0005-0000-0000-00000C000000}"/>
    <cellStyle name="Gesamtpreis Summe 2 2" xfId="44" xr:uid="{00000000-0005-0000-0000-00000D000000}"/>
    <cellStyle name="Gesamtpreis Summe 2 2 2" xfId="73" xr:uid="{2B837EED-6655-4FA0-A4E2-251FC89F676D}"/>
    <cellStyle name="Gesamtpreis Summe 2 3" xfId="61" xr:uid="{A8EF49B2-AC23-408A-A8A7-93A00D1A599C}"/>
    <cellStyle name="Gesamtpreis Summe 3" xfId="38" xr:uid="{00000000-0005-0000-0000-00000E000000}"/>
    <cellStyle name="Gesamtpreis Summe 3 2" xfId="67" xr:uid="{679C5A76-A9C2-4D8D-A3C2-4DAA2B74CB97}"/>
    <cellStyle name="Gesamtpreis Summe 4" xfId="55" xr:uid="{B54A67CB-AAAB-4DEC-9551-5413891BB4CE}"/>
    <cellStyle name="Gesamtpreis Überschrift" xfId="22" xr:uid="{00000000-0005-0000-0000-00000F000000}"/>
    <cellStyle name="Komma" xfId="32" builtinId="3"/>
    <cellStyle name="Komma 2" xfId="45" xr:uid="{00000000-0005-0000-0000-000011000000}"/>
    <cellStyle name="Kopfzeile" xfId="6" xr:uid="{00000000-0005-0000-0000-000012000000}"/>
    <cellStyle name="Position" xfId="5" xr:uid="{00000000-0005-0000-0000-000013000000}"/>
    <cellStyle name="Positionstrenner" xfId="15" xr:uid="{00000000-0005-0000-0000-000014000000}"/>
    <cellStyle name="Prozent 2" xfId="3" xr:uid="{00000000-0005-0000-0000-000015000000}"/>
    <cellStyle name="Prozent 3" xfId="19" xr:uid="{00000000-0005-0000-0000-000016000000}"/>
    <cellStyle name="Prozent 3 2" xfId="29" xr:uid="{00000000-0005-0000-0000-000017000000}"/>
    <cellStyle name="Standard" xfId="0" builtinId="0"/>
    <cellStyle name="Standard 2" xfId="2" xr:uid="{00000000-0005-0000-0000-000019000000}"/>
    <cellStyle name="Standard 2 2" xfId="46" xr:uid="{00000000-0005-0000-0000-00001A000000}"/>
    <cellStyle name="Standard 3" xfId="18" xr:uid="{00000000-0005-0000-0000-00001B000000}"/>
    <cellStyle name="Standard 3 2" xfId="28" xr:uid="{00000000-0005-0000-0000-00001C000000}"/>
    <cellStyle name="Standard 3 3" xfId="48" xr:uid="{00000000-0005-0000-0000-00001D000000}"/>
    <cellStyle name="Stückzahl" xfId="7" xr:uid="{00000000-0005-0000-0000-00001E000000}"/>
    <cellStyle name="Überschrift Abschnitt" xfId="13" xr:uid="{00000000-0005-0000-0000-00001F000000}"/>
    <cellStyle name="Überschrift Alternativangebot" xfId="17" xr:uid="{00000000-0005-0000-0000-000020000000}"/>
    <cellStyle name="Überschrift Erläuterung" xfId="14" xr:uid="{00000000-0005-0000-0000-000021000000}"/>
    <cellStyle name="Überschrift Option" xfId="16" xr:uid="{00000000-0005-0000-0000-000022000000}"/>
    <cellStyle name="Währung" xfId="1" builtinId="4"/>
    <cellStyle name="Währung 2" xfId="4" xr:uid="{00000000-0005-0000-0000-000024000000}"/>
    <cellStyle name="Währung 2 2" xfId="25" xr:uid="{00000000-0005-0000-0000-000025000000}"/>
    <cellStyle name="Währung 2 2 2" xfId="40" xr:uid="{00000000-0005-0000-0000-000026000000}"/>
    <cellStyle name="Währung 2 2 2 2" xfId="69" xr:uid="{5793A414-6BB5-4085-8E19-C15EFBF13E10}"/>
    <cellStyle name="Währung 2 2 3" xfId="57" xr:uid="{FD26BD14-9D2C-4DE9-886D-2C77525D08E2}"/>
    <cellStyle name="Währung 2 3" xfId="34" xr:uid="{00000000-0005-0000-0000-000027000000}"/>
    <cellStyle name="Währung 2 3 2" xfId="63" xr:uid="{446D530C-AFB6-4233-B43C-A7E17DF050B5}"/>
    <cellStyle name="Währung 2 4" xfId="47" xr:uid="{00000000-0005-0000-0000-000028000000}"/>
    <cellStyle name="Währung 2 4 2" xfId="74" xr:uid="{EB984797-9896-4367-89A7-4444448AD5F6}"/>
    <cellStyle name="Währung 2 5" xfId="49" xr:uid="{00000000-0005-0000-0000-000029000000}"/>
    <cellStyle name="Währung 2 5 2" xfId="75" xr:uid="{F8881FCB-CE62-4800-9265-991A73CB6616}"/>
    <cellStyle name="Währung 2 6" xfId="51" xr:uid="{696B7FD3-CB2D-4B19-B9B0-1AC6B860A16E}"/>
    <cellStyle name="Währung 3" xfId="20" xr:uid="{00000000-0005-0000-0000-00002A000000}"/>
    <cellStyle name="Währung 3 2" xfId="30" xr:uid="{00000000-0005-0000-0000-00002B000000}"/>
    <cellStyle name="Währung 3 2 2" xfId="43" xr:uid="{00000000-0005-0000-0000-00002C000000}"/>
    <cellStyle name="Währung 3 2 2 2" xfId="72" xr:uid="{FAC29F8E-416C-49F5-A9E9-09C86DDD78A8}"/>
    <cellStyle name="Währung 3 2 3" xfId="60" xr:uid="{7100AF5E-1EB2-4739-A88F-9D31401296FF}"/>
    <cellStyle name="Währung 3 3" xfId="37" xr:uid="{00000000-0005-0000-0000-00002D000000}"/>
    <cellStyle name="Währung 3 3 2" xfId="66" xr:uid="{855F77C2-895C-41DD-AFFF-2C7C6E2A4CF2}"/>
    <cellStyle name="Währung 3 4" xfId="54" xr:uid="{8B973392-C9A6-4203-9B43-41CDB1A7515E}"/>
    <cellStyle name="Währung 4" xfId="24" xr:uid="{00000000-0005-0000-0000-00002E000000}"/>
    <cellStyle name="Währung 4 2" xfId="39" xr:uid="{00000000-0005-0000-0000-00002F000000}"/>
    <cellStyle name="Währung 4 2 2" xfId="68" xr:uid="{1082E6D9-74C0-4F94-B16B-CD862B34B0B7}"/>
    <cellStyle name="Währung 4 3" xfId="56" xr:uid="{678EA1B9-F21F-4E7E-AFD4-94B1EFD0710D}"/>
    <cellStyle name="Währung 5" xfId="33" xr:uid="{00000000-0005-0000-0000-000030000000}"/>
    <cellStyle name="Währung 5 2" xfId="62" xr:uid="{AE32C877-DF11-4007-9162-A5FC5BC6226B}"/>
    <cellStyle name="Währung 6" xfId="50" xr:uid="{B12EFB56-16AD-4E38-8418-7D962524D9E2}"/>
    <cellStyle name="Zwischenraum" xfId="2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showGridLines="0" tabSelected="1" zoomScaleNormal="100" zoomScaleSheetLayoutView="100" workbookViewId="0">
      <pane ySplit="1" topLeftCell="A2" activePane="bottomLeft" state="frozen"/>
      <selection pane="bottomLeft" sqref="A1:C1"/>
    </sheetView>
  </sheetViews>
  <sheetFormatPr baseColWidth="10" defaultRowHeight="15" x14ac:dyDescent="0.25"/>
  <cols>
    <col min="1" max="1" width="10.85546875" style="9" bestFit="1" customWidth="1"/>
    <col min="2" max="2" width="57.5703125" style="9" customWidth="1"/>
    <col min="3" max="3" width="23.140625" style="2" bestFit="1" customWidth="1"/>
    <col min="4" max="16384" width="11.42578125" style="9"/>
  </cols>
  <sheetData>
    <row r="1" spans="1:3" ht="26.25" customHeight="1" x14ac:dyDescent="0.25">
      <c r="A1" s="94" t="s">
        <v>10</v>
      </c>
      <c r="B1" s="94"/>
      <c r="C1" s="94"/>
    </row>
    <row r="2" spans="1:3" ht="18.75" customHeight="1" x14ac:dyDescent="0.25">
      <c r="A2" s="95" t="s">
        <v>11</v>
      </c>
      <c r="B2" s="95"/>
      <c r="C2" s="95"/>
    </row>
    <row r="3" spans="1:3" ht="15.75" thickBot="1" x14ac:dyDescent="0.3"/>
    <row r="4" spans="1:3" ht="16.5" thickBot="1" x14ac:dyDescent="0.3">
      <c r="A4" s="6" t="s">
        <v>32</v>
      </c>
      <c r="B4" s="6" t="s">
        <v>7</v>
      </c>
      <c r="C4" s="6" t="s">
        <v>6</v>
      </c>
    </row>
    <row r="6" spans="1:3" s="60" customFormat="1" ht="33" customHeight="1" x14ac:dyDescent="0.25">
      <c r="A6" s="7" t="s">
        <v>33</v>
      </c>
      <c r="B6" s="74" t="str">
        <f>Bezeichnung_A1_A2</f>
        <v>Arbeitsplatzmodell A1 (Standard) sowie A2 (mit optionalen Zusatzfach) - Canon i-SENSYS X 1440P</v>
      </c>
      <c r="C6" s="49">
        <f>Wertungspreis_A1_A2</f>
        <v>0</v>
      </c>
    </row>
    <row r="7" spans="1:3" s="82" customFormat="1" ht="33" customHeight="1" x14ac:dyDescent="0.25">
      <c r="A7" s="7" t="s">
        <v>33</v>
      </c>
      <c r="B7" s="74" t="str">
        <f>Bezeichnung_A3</f>
        <v>Arbeitsplatzmodell A3 (Spezial) - Canon i-SENSYS X 1861P</v>
      </c>
      <c r="C7" s="49">
        <f>Wertungspreis_A3</f>
        <v>0</v>
      </c>
    </row>
    <row r="8" spans="1:3" ht="33" customHeight="1" x14ac:dyDescent="0.25">
      <c r="A8" s="7" t="s">
        <v>43</v>
      </c>
      <c r="B8" s="74" t="str">
        <f>Bezeichnung_S1</f>
        <v>Sekretariatsmodell S1 (Format A4) - Canon iR ADVANCE DX C259i</v>
      </c>
      <c r="C8" s="49">
        <f>Wertungspreis_S1</f>
        <v>0</v>
      </c>
    </row>
    <row r="9" spans="1:3" s="60" customFormat="1" ht="33" customHeight="1" x14ac:dyDescent="0.25">
      <c r="A9" s="7" t="s">
        <v>38</v>
      </c>
      <c r="B9" s="74" t="str">
        <f>Bezeichnung_E1</f>
        <v>Etagenmodell E1 (Standard) - Canon iF C5140</v>
      </c>
      <c r="C9" s="49">
        <f>Wertungspreis_E1</f>
        <v>0</v>
      </c>
    </row>
    <row r="10" spans="1:3" s="60" customFormat="1" ht="33" customHeight="1" x14ac:dyDescent="0.25">
      <c r="A10" s="7" t="s">
        <v>38</v>
      </c>
      <c r="B10" s="74" t="str">
        <f>Bezeichnung_E2</f>
        <v>Etagenmodell E2 (Funktionserweitert) - Canon iF C5140</v>
      </c>
      <c r="C10" s="49">
        <f>Wertungspreis_E2</f>
        <v>0</v>
      </c>
    </row>
    <row r="11" spans="1:3" s="60" customFormat="1" ht="33" customHeight="1" x14ac:dyDescent="0.25">
      <c r="A11" s="7" t="s">
        <v>38</v>
      </c>
      <c r="B11" s="74" t="str">
        <f>Bezeichnung_E3</f>
        <v>Etagenmodell E3 (Geschwindigkeit) - Canon iF C5170</v>
      </c>
      <c r="C11" s="49">
        <f>Wertungspreis_E3</f>
        <v>0</v>
      </c>
    </row>
    <row r="12" spans="1:3" s="60" customFormat="1" ht="33" customHeight="1" x14ac:dyDescent="0.25">
      <c r="A12" s="7" t="s">
        <v>37</v>
      </c>
      <c r="B12" s="74" t="str">
        <f>Bezeichnung_Serviceentgeld_Monat</f>
        <v>Serviceentgeld pro Monat</v>
      </c>
      <c r="C12" s="49">
        <f>Wertungspreis_Serviceentgeld_Monat</f>
        <v>0</v>
      </c>
    </row>
    <row r="13" spans="1:3" s="60" customFormat="1" ht="33" customHeight="1" x14ac:dyDescent="0.25">
      <c r="A13" s="7" t="s">
        <v>36</v>
      </c>
      <c r="B13" s="74" t="str">
        <f>Bezeichnung_Serviceentgeld_Seiten</f>
        <v>Serviceseitenpreis</v>
      </c>
      <c r="C13" s="49">
        <f>Wertungspreis_Serviceentgeld_Seiten</f>
        <v>0</v>
      </c>
    </row>
    <row r="14" spans="1:3" s="60" customFormat="1" ht="33" customHeight="1" x14ac:dyDescent="0.25">
      <c r="A14" s="7" t="s">
        <v>35</v>
      </c>
      <c r="B14" s="74" t="str">
        <f>Bezeichnung_Sonstiges_Uebernahme</f>
        <v>uniFLOW Übernahme und Anpassungen</v>
      </c>
      <c r="C14" s="49">
        <f>Wertungspreis_Sonstiges_Uebernahme</f>
        <v>0</v>
      </c>
    </row>
    <row r="15" spans="1:3" s="60" customFormat="1" ht="33" customHeight="1" x14ac:dyDescent="0.25">
      <c r="A15" s="7" t="s">
        <v>35</v>
      </c>
      <c r="B15" s="74" t="str">
        <f>Bezeichnung_Sonstiges_Consulting</f>
        <v>uniFLOW Consulting</v>
      </c>
      <c r="C15" s="49">
        <f>Wertungspreis_Sonstiges_Consulting</f>
        <v>0</v>
      </c>
    </row>
    <row r="16" spans="1:3" s="60" customFormat="1" ht="33" customHeight="1" x14ac:dyDescent="0.25">
      <c r="A16" s="7" t="s">
        <v>35</v>
      </c>
      <c r="B16" s="74" t="str">
        <f>Bezeichnung_Sonstiges_Verbrauchsmaterialien</f>
        <v>Festpreis Verbrauchsmaterialien (gesamte Vertragslaufzeit)</v>
      </c>
      <c r="C16" s="49">
        <f>Wertungspreis_Sonstiges_Verbrauchsmaterialien</f>
        <v>0</v>
      </c>
    </row>
    <row r="17" spans="1:3" s="60" customFormat="1" ht="33" customHeight="1" thickBot="1" x14ac:dyDescent="0.3">
      <c r="A17" s="7" t="s">
        <v>34</v>
      </c>
      <c r="B17" s="74" t="str">
        <f>Bezeichnung_Entsorgung</f>
        <v>Altgeräte Abholung und Entsorgung</v>
      </c>
      <c r="C17" s="49">
        <f>Wertungspreis_Entsorgung</f>
        <v>0</v>
      </c>
    </row>
    <row r="18" spans="1:3" x14ac:dyDescent="0.25">
      <c r="A18" s="5"/>
      <c r="B18" s="12" t="s">
        <v>12</v>
      </c>
      <c r="C18" s="53">
        <f>SUM(C6:C17)</f>
        <v>0</v>
      </c>
    </row>
    <row r="19" spans="1:3" x14ac:dyDescent="0.25">
      <c r="A19" s="5"/>
      <c r="B19" s="12" t="s">
        <v>8</v>
      </c>
      <c r="C19" s="54">
        <f>C18*0.19</f>
        <v>0</v>
      </c>
    </row>
    <row r="20" spans="1:3" ht="15.75" thickBot="1" x14ac:dyDescent="0.3"/>
    <row r="21" spans="1:3" s="10" customFormat="1" ht="32.1" customHeight="1" thickBot="1" x14ac:dyDescent="0.3">
      <c r="B21" s="11" t="s">
        <v>9</v>
      </c>
      <c r="C21" s="55">
        <f>C18+C19</f>
        <v>0</v>
      </c>
    </row>
    <row r="22" spans="1:3" ht="18" customHeight="1" x14ac:dyDescent="0.25"/>
    <row r="23" spans="1:3" ht="113.25" customHeight="1" x14ac:dyDescent="0.25">
      <c r="A23" s="93" t="s">
        <v>107</v>
      </c>
      <c r="B23" s="93"/>
      <c r="C23" s="93"/>
    </row>
  </sheetData>
  <sheetProtection algorithmName="SHA-512" hashValue="3Or7PLjv//JlrjPAWkXbjht3EBnY1cp+ien00CK3Dy2lnbB+qn3bGd+W36nWT7lFlAjoNUzmQ8NajfjqkphIHg==" saltValue="SaLq3+fGm0AIMSsJoRAKjg==" spinCount="100000" sheet="1" objects="1" scenarios="1"/>
  <mergeCells count="3">
    <mergeCell ref="A23:C23"/>
    <mergeCell ref="A1:C1"/>
    <mergeCell ref="A2:C2"/>
  </mergeCells>
  <printOptions horizontalCentered="1"/>
  <pageMargins left="0.39370078740157483" right="0.39370078740157483" top="1.1811023622047245" bottom="1.3779527559055118" header="0.39370078740157483" footer="0.31496062992125984"/>
  <pageSetup paperSize="9" orientation="portrait" r:id="rId1"/>
  <headerFooter>
    <oddHeader xml:space="preserve">&amp;C&amp;"-,Fett"Leistungsverzeichnis zur Ausschreibung
"Ersatzbeschaffung Canon Druckerhardware und Servicevertrag"&amp;"-,Standard"
&amp;"-,Fett"&amp;14&amp;K06-038&amp;A&amp;"-,Standard"&amp;11&amp;K01+000 </oddHeader>
    <oddFooter xml:space="preserve">&amp;C&amp;P von &amp;N
Vorgaben Stand 2025-07-03&amp;R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7562C-1F08-4EAC-BE6C-671F0E79F906}">
  <dimension ref="A1:G46"/>
  <sheetViews>
    <sheetView showGridLines="0" zoomScaleNormal="100" zoomScaleSheetLayoutView="100" workbookViewId="0">
      <pane ySplit="1" topLeftCell="A2" activePane="bottomLeft" state="frozen"/>
      <selection pane="bottomLeft" sqref="A1:G1"/>
    </sheetView>
  </sheetViews>
  <sheetFormatPr baseColWidth="10" defaultRowHeight="15" x14ac:dyDescent="0.25"/>
  <cols>
    <col min="1" max="1" width="6.7109375" style="60" customWidth="1"/>
    <col min="2" max="2" width="6.7109375" style="18" customWidth="1"/>
    <col min="3" max="3" width="8.140625" style="1" customWidth="1"/>
    <col min="4" max="4" width="14.140625" style="60" customWidth="1"/>
    <col min="5" max="5" width="55.5703125" style="60" customWidth="1"/>
    <col min="6" max="6" width="20.140625" style="2" customWidth="1"/>
    <col min="7" max="7" width="19" style="2" customWidth="1"/>
    <col min="8" max="16384" width="11.42578125" style="60"/>
  </cols>
  <sheetData>
    <row r="1" spans="1:7" ht="26.25" customHeight="1" x14ac:dyDescent="0.25">
      <c r="A1" s="94" t="s">
        <v>66</v>
      </c>
      <c r="B1" s="94"/>
      <c r="C1" s="94"/>
      <c r="D1" s="94"/>
      <c r="E1" s="94"/>
      <c r="F1" s="94"/>
      <c r="G1" s="94"/>
    </row>
    <row r="2" spans="1:7" ht="18.75" customHeight="1" x14ac:dyDescent="0.25">
      <c r="A2" s="13" t="s">
        <v>124</v>
      </c>
      <c r="B2" s="15"/>
      <c r="C2" s="13"/>
      <c r="D2" s="13"/>
      <c r="E2" s="13"/>
      <c r="F2" s="13"/>
      <c r="G2" s="13"/>
    </row>
    <row r="3" spans="1:7" ht="15.75" thickBot="1" x14ac:dyDescent="0.3"/>
    <row r="4" spans="1:7" ht="32.25" thickBot="1" x14ac:dyDescent="0.3">
      <c r="A4" s="6" t="s">
        <v>3</v>
      </c>
      <c r="B4" s="16" t="s">
        <v>14</v>
      </c>
      <c r="C4" s="6" t="s">
        <v>4</v>
      </c>
      <c r="D4" s="6" t="s">
        <v>64</v>
      </c>
      <c r="E4" s="6" t="s">
        <v>0</v>
      </c>
      <c r="F4" s="6" t="s">
        <v>1</v>
      </c>
      <c r="G4" s="6" t="s">
        <v>16</v>
      </c>
    </row>
    <row r="5" spans="1:7" ht="15.75" thickBot="1" x14ac:dyDescent="0.3">
      <c r="A5" s="5"/>
      <c r="B5" s="19"/>
      <c r="C5" s="5"/>
      <c r="D5" s="5"/>
      <c r="E5" s="5"/>
      <c r="F5" s="5"/>
      <c r="G5" s="5"/>
    </row>
    <row r="6" spans="1:7" ht="24.95" customHeight="1" thickBot="1" x14ac:dyDescent="0.3">
      <c r="A6" s="27">
        <v>1</v>
      </c>
      <c r="B6" s="20"/>
      <c r="C6" s="4">
        <v>1</v>
      </c>
      <c r="D6" s="85" t="s">
        <v>125</v>
      </c>
      <c r="E6" s="84" t="s">
        <v>127</v>
      </c>
      <c r="F6" s="59">
        <v>0</v>
      </c>
      <c r="G6" s="49">
        <f t="shared" ref="G6:G11" si="0">C6*F6</f>
        <v>0</v>
      </c>
    </row>
    <row r="7" spans="1:7" ht="41.25" customHeight="1" thickBot="1" x14ac:dyDescent="0.3">
      <c r="A7" s="61">
        <f>A6+1</f>
        <v>2</v>
      </c>
      <c r="B7" s="62" t="s">
        <v>13</v>
      </c>
      <c r="C7" s="63">
        <v>1</v>
      </c>
      <c r="D7" s="87" t="s">
        <v>126</v>
      </c>
      <c r="E7" s="88" t="s">
        <v>128</v>
      </c>
      <c r="F7" s="48">
        <v>0</v>
      </c>
      <c r="G7" s="66">
        <f t="shared" si="0"/>
        <v>0</v>
      </c>
    </row>
    <row r="8" spans="1:7" s="82" customFormat="1" ht="24.95" customHeight="1" thickBot="1" x14ac:dyDescent="0.3">
      <c r="A8" s="61">
        <f>A7+1</f>
        <v>3</v>
      </c>
      <c r="B8" s="62" t="s">
        <v>13</v>
      </c>
      <c r="C8" s="86">
        <v>1</v>
      </c>
      <c r="D8" s="75" t="s">
        <v>70</v>
      </c>
      <c r="E8" s="75" t="s">
        <v>69</v>
      </c>
      <c r="F8" s="48">
        <v>0</v>
      </c>
      <c r="G8" s="66">
        <f t="shared" ref="G8" si="1">C8*F8</f>
        <v>0</v>
      </c>
    </row>
    <row r="9" spans="1:7" ht="24.95" customHeight="1" thickBot="1" x14ac:dyDescent="0.3">
      <c r="A9" s="27">
        <f>A8+1</f>
        <v>4</v>
      </c>
      <c r="B9" s="21"/>
      <c r="C9" s="4">
        <v>1</v>
      </c>
      <c r="D9" s="8" t="s">
        <v>65</v>
      </c>
      <c r="E9" s="83" t="s">
        <v>44</v>
      </c>
      <c r="F9" s="48">
        <v>0</v>
      </c>
      <c r="G9" s="49">
        <f t="shared" si="0"/>
        <v>0</v>
      </c>
    </row>
    <row r="10" spans="1:7" ht="24.95" customHeight="1" thickBot="1" x14ac:dyDescent="0.3">
      <c r="A10" s="27">
        <f t="shared" ref="A10:A11" si="2">A9+1</f>
        <v>5</v>
      </c>
      <c r="B10" s="21"/>
      <c r="C10" s="4">
        <v>1</v>
      </c>
      <c r="D10" s="8" t="s">
        <v>65</v>
      </c>
      <c r="E10" s="3" t="s">
        <v>45</v>
      </c>
      <c r="F10" s="48">
        <v>0</v>
      </c>
      <c r="G10" s="49">
        <f t="shared" si="0"/>
        <v>0</v>
      </c>
    </row>
    <row r="11" spans="1:7" ht="24.95" customHeight="1" thickBot="1" x14ac:dyDescent="0.3">
      <c r="A11" s="27">
        <f t="shared" si="2"/>
        <v>6</v>
      </c>
      <c r="B11" s="21"/>
      <c r="C11" s="4">
        <v>1</v>
      </c>
      <c r="D11" s="8" t="s">
        <v>65</v>
      </c>
      <c r="E11" s="3" t="s">
        <v>113</v>
      </c>
      <c r="F11" s="48">
        <v>0</v>
      </c>
      <c r="G11" s="49">
        <f t="shared" si="0"/>
        <v>0</v>
      </c>
    </row>
    <row r="12" spans="1:7" s="10" customFormat="1" ht="24.95" customHeight="1" x14ac:dyDescent="0.25">
      <c r="A12" s="14"/>
      <c r="B12" s="17"/>
      <c r="C12" s="14"/>
      <c r="D12" s="14"/>
      <c r="E12" s="14"/>
      <c r="F12" s="22" t="s">
        <v>56</v>
      </c>
      <c r="G12" s="50">
        <f>SUM(G6:G11)</f>
        <v>0</v>
      </c>
    </row>
    <row r="13" spans="1:7" ht="5.0999999999999996" customHeight="1" x14ac:dyDescent="0.25">
      <c r="A13" s="5"/>
      <c r="B13" s="19"/>
      <c r="C13" s="5"/>
      <c r="D13" s="5"/>
      <c r="E13" s="5"/>
      <c r="F13" s="5"/>
      <c r="G13" s="5"/>
    </row>
    <row r="14" spans="1:7" s="10" customFormat="1" x14ac:dyDescent="0.25">
      <c r="A14" s="37"/>
      <c r="B14" s="38"/>
      <c r="C14" s="39"/>
      <c r="D14" s="28" t="s">
        <v>28</v>
      </c>
      <c r="E14" s="29"/>
      <c r="F14" s="30" t="s">
        <v>57</v>
      </c>
      <c r="G14" s="46">
        <f>24+5</f>
        <v>29</v>
      </c>
    </row>
    <row r="15" spans="1:7" s="10" customFormat="1" x14ac:dyDescent="0.25">
      <c r="A15" s="31"/>
      <c r="B15" s="38"/>
      <c r="C15" s="39"/>
      <c r="D15" s="35"/>
      <c r="E15" s="31"/>
      <c r="F15" s="32" t="s">
        <v>58</v>
      </c>
      <c r="G15" s="47">
        <v>1</v>
      </c>
    </row>
    <row r="16" spans="1:7" s="10" customFormat="1" x14ac:dyDescent="0.25">
      <c r="A16" s="31"/>
      <c r="B16" s="38"/>
      <c r="C16" s="39"/>
      <c r="D16" s="35"/>
      <c r="E16" s="31"/>
      <c r="F16" s="32" t="s">
        <v>59</v>
      </c>
      <c r="G16" s="47">
        <v>0</v>
      </c>
    </row>
    <row r="17" spans="1:7" s="10" customFormat="1" x14ac:dyDescent="0.25">
      <c r="A17" s="31"/>
      <c r="B17" s="38"/>
      <c r="C17" s="39"/>
      <c r="D17" s="35"/>
      <c r="E17" s="31"/>
      <c r="F17" s="32" t="s">
        <v>60</v>
      </c>
      <c r="G17" s="47">
        <v>0</v>
      </c>
    </row>
    <row r="18" spans="1:7" s="10" customFormat="1" x14ac:dyDescent="0.25">
      <c r="A18" s="31"/>
      <c r="B18" s="38"/>
      <c r="C18" s="39"/>
      <c r="D18" s="35"/>
      <c r="E18" s="31"/>
      <c r="F18" s="32" t="s">
        <v>63</v>
      </c>
      <c r="G18" s="47">
        <v>0</v>
      </c>
    </row>
    <row r="19" spans="1:7" s="10" customFormat="1" x14ac:dyDescent="0.25">
      <c r="A19" s="31"/>
      <c r="B19" s="38"/>
      <c r="C19" s="39"/>
      <c r="D19" s="35"/>
      <c r="E19" s="31"/>
      <c r="F19" s="32" t="s">
        <v>62</v>
      </c>
      <c r="G19" s="47">
        <v>0</v>
      </c>
    </row>
    <row r="20" spans="1:7" s="10" customFormat="1" ht="15.75" thickBot="1" x14ac:dyDescent="0.3">
      <c r="A20" s="31"/>
      <c r="B20" s="38"/>
      <c r="C20" s="39"/>
      <c r="D20" s="35"/>
      <c r="E20" s="31"/>
      <c r="F20" s="32" t="s">
        <v>61</v>
      </c>
      <c r="G20" s="47">
        <v>1</v>
      </c>
    </row>
    <row r="21" spans="1:7" s="10" customFormat="1" x14ac:dyDescent="0.25">
      <c r="A21" s="31"/>
      <c r="B21" s="38"/>
      <c r="C21" s="39"/>
      <c r="D21" s="36"/>
      <c r="E21" s="33"/>
      <c r="F21" s="34" t="s">
        <v>27</v>
      </c>
      <c r="G21" s="45">
        <f>SUM(G14:G20)</f>
        <v>31</v>
      </c>
    </row>
    <row r="22" spans="1:7" ht="9.9499999999999993" customHeight="1" thickBot="1" x14ac:dyDescent="0.3">
      <c r="A22" s="5"/>
      <c r="B22" s="19"/>
      <c r="C22" s="5"/>
      <c r="D22" s="5"/>
      <c r="E22" s="5"/>
      <c r="F22" s="5"/>
      <c r="G22" s="5"/>
    </row>
    <row r="23" spans="1:7" s="10" customFormat="1" ht="24.95" customHeight="1" thickBot="1" x14ac:dyDescent="0.3">
      <c r="A23" s="40"/>
      <c r="B23" s="41"/>
      <c r="C23" s="40"/>
      <c r="D23" s="40"/>
      <c r="E23" s="40"/>
      <c r="F23" s="44" t="s">
        <v>31</v>
      </c>
      <c r="G23" s="51">
        <f>G12*G21</f>
        <v>0</v>
      </c>
    </row>
    <row r="24" spans="1:7" s="82" customFormat="1" ht="18.75" customHeight="1" x14ac:dyDescent="0.25">
      <c r="A24" s="13" t="s">
        <v>133</v>
      </c>
      <c r="B24" s="15"/>
      <c r="C24" s="13"/>
      <c r="D24" s="13"/>
      <c r="E24" s="13"/>
      <c r="F24" s="13"/>
      <c r="G24" s="13"/>
    </row>
    <row r="25" spans="1:7" s="82" customFormat="1" ht="15.75" thickBot="1" x14ac:dyDescent="0.3">
      <c r="B25" s="18"/>
      <c r="C25" s="1"/>
      <c r="F25" s="2"/>
      <c r="G25" s="2"/>
    </row>
    <row r="26" spans="1:7" s="82" customFormat="1" ht="32.25" thickBot="1" x14ac:dyDescent="0.3">
      <c r="A26" s="6" t="s">
        <v>3</v>
      </c>
      <c r="B26" s="16" t="s">
        <v>14</v>
      </c>
      <c r="C26" s="6" t="s">
        <v>4</v>
      </c>
      <c r="D26" s="6" t="s">
        <v>64</v>
      </c>
      <c r="E26" s="6" t="s">
        <v>0</v>
      </c>
      <c r="F26" s="6" t="s">
        <v>1</v>
      </c>
      <c r="G26" s="6" t="s">
        <v>16</v>
      </c>
    </row>
    <row r="27" spans="1:7" s="82" customFormat="1" ht="25.5" customHeight="1" x14ac:dyDescent="0.25">
      <c r="A27" s="96" t="s">
        <v>142</v>
      </c>
      <c r="B27" s="96"/>
      <c r="C27" s="96"/>
      <c r="D27" s="96"/>
      <c r="E27" s="96"/>
      <c r="F27" s="96"/>
      <c r="G27" s="96"/>
    </row>
    <row r="28" spans="1:7" s="82" customFormat="1" ht="15.75" thickBot="1" x14ac:dyDescent="0.3">
      <c r="A28" s="5"/>
      <c r="B28" s="19"/>
      <c r="C28" s="5"/>
      <c r="D28" s="5"/>
      <c r="E28" s="5"/>
      <c r="F28" s="5"/>
      <c r="G28" s="5"/>
    </row>
    <row r="29" spans="1:7" s="82" customFormat="1" ht="24.95" customHeight="1" thickBot="1" x14ac:dyDescent="0.3">
      <c r="A29" s="61">
        <f>A11+1</f>
        <v>7</v>
      </c>
      <c r="B29" s="62" t="s">
        <v>13</v>
      </c>
      <c r="C29" s="86">
        <v>1</v>
      </c>
      <c r="D29" s="87" t="s">
        <v>134</v>
      </c>
      <c r="E29" s="88" t="s">
        <v>135</v>
      </c>
      <c r="F29" s="48">
        <v>0</v>
      </c>
      <c r="G29" s="66">
        <f t="shared" ref="G29:G34" si="3">C29*F29</f>
        <v>0</v>
      </c>
    </row>
    <row r="30" spans="1:7" s="82" customFormat="1" ht="24.95" customHeight="1" thickBot="1" x14ac:dyDescent="0.3">
      <c r="A30" s="61">
        <f>A29+1</f>
        <v>8</v>
      </c>
      <c r="B30" s="62" t="s">
        <v>13</v>
      </c>
      <c r="C30" s="86">
        <v>1</v>
      </c>
      <c r="D30" s="87" t="s">
        <v>136</v>
      </c>
      <c r="E30" s="88" t="s">
        <v>137</v>
      </c>
      <c r="F30" s="48">
        <v>0</v>
      </c>
      <c r="G30" s="66">
        <f t="shared" si="3"/>
        <v>0</v>
      </c>
    </row>
    <row r="31" spans="1:7" s="82" customFormat="1" ht="24.95" customHeight="1" thickBot="1" x14ac:dyDescent="0.3">
      <c r="A31" s="61">
        <f>A30+1</f>
        <v>9</v>
      </c>
      <c r="B31" s="62" t="s">
        <v>13</v>
      </c>
      <c r="C31" s="86">
        <v>1</v>
      </c>
      <c r="D31" s="87" t="s">
        <v>138</v>
      </c>
      <c r="E31" s="88" t="s">
        <v>139</v>
      </c>
      <c r="F31" s="48">
        <v>0</v>
      </c>
      <c r="G31" s="66">
        <f t="shared" si="3"/>
        <v>0</v>
      </c>
    </row>
    <row r="32" spans="1:7" s="82" customFormat="1" ht="24.95" customHeight="1" thickBot="1" x14ac:dyDescent="0.3">
      <c r="A32" s="61">
        <f t="shared" ref="A32:A34" si="4">A31+1</f>
        <v>10</v>
      </c>
      <c r="B32" s="62" t="s">
        <v>13</v>
      </c>
      <c r="C32" s="86">
        <v>1</v>
      </c>
      <c r="D32" s="87" t="s">
        <v>65</v>
      </c>
      <c r="E32" s="88" t="s">
        <v>44</v>
      </c>
      <c r="F32" s="48">
        <v>0</v>
      </c>
      <c r="G32" s="66">
        <f t="shared" si="3"/>
        <v>0</v>
      </c>
    </row>
    <row r="33" spans="1:7" s="82" customFormat="1" ht="24.95" customHeight="1" thickBot="1" x14ac:dyDescent="0.3">
      <c r="A33" s="61">
        <f t="shared" si="4"/>
        <v>11</v>
      </c>
      <c r="B33" s="62" t="s">
        <v>13</v>
      </c>
      <c r="C33" s="86">
        <v>1</v>
      </c>
      <c r="D33" s="87" t="s">
        <v>65</v>
      </c>
      <c r="E33" s="88" t="s">
        <v>45</v>
      </c>
      <c r="F33" s="48">
        <v>0</v>
      </c>
      <c r="G33" s="66">
        <f t="shared" si="3"/>
        <v>0</v>
      </c>
    </row>
    <row r="34" spans="1:7" s="82" customFormat="1" ht="24.95" customHeight="1" thickBot="1" x14ac:dyDescent="0.3">
      <c r="A34" s="61">
        <f t="shared" si="4"/>
        <v>12</v>
      </c>
      <c r="B34" s="62" t="s">
        <v>13</v>
      </c>
      <c r="C34" s="86">
        <v>1</v>
      </c>
      <c r="D34" s="87" t="s">
        <v>65</v>
      </c>
      <c r="E34" s="88" t="s">
        <v>113</v>
      </c>
      <c r="F34" s="48">
        <v>0</v>
      </c>
      <c r="G34" s="66">
        <f t="shared" si="3"/>
        <v>0</v>
      </c>
    </row>
    <row r="35" spans="1:7" s="10" customFormat="1" ht="24.95" customHeight="1" x14ac:dyDescent="0.25">
      <c r="A35" s="14"/>
      <c r="B35" s="17"/>
      <c r="C35" s="14"/>
      <c r="D35" s="14"/>
      <c r="E35" s="14"/>
      <c r="F35" s="22" t="s">
        <v>56</v>
      </c>
      <c r="G35" s="50">
        <f>SUM(G29:G34)</f>
        <v>0</v>
      </c>
    </row>
    <row r="36" spans="1:7" s="82" customFormat="1" ht="5.0999999999999996" customHeight="1" x14ac:dyDescent="0.25">
      <c r="A36" s="5"/>
      <c r="B36" s="19"/>
      <c r="C36" s="5"/>
      <c r="D36" s="5"/>
      <c r="E36" s="5"/>
      <c r="F36" s="5"/>
      <c r="G36" s="5"/>
    </row>
    <row r="37" spans="1:7" s="10" customFormat="1" x14ac:dyDescent="0.25">
      <c r="A37" s="92"/>
      <c r="B37" s="17"/>
      <c r="C37" s="39"/>
      <c r="D37" s="28" t="s">
        <v>28</v>
      </c>
      <c r="E37" s="29"/>
      <c r="F37" s="30" t="s">
        <v>57</v>
      </c>
      <c r="G37" s="46">
        <v>1</v>
      </c>
    </row>
    <row r="38" spans="1:7" s="10" customFormat="1" x14ac:dyDescent="0.25">
      <c r="A38" s="14"/>
      <c r="B38" s="17"/>
      <c r="C38" s="39"/>
      <c r="D38" s="35"/>
      <c r="E38" s="14"/>
      <c r="F38" s="32" t="s">
        <v>58</v>
      </c>
      <c r="G38" s="47">
        <v>0</v>
      </c>
    </row>
    <row r="39" spans="1:7" s="10" customFormat="1" x14ac:dyDescent="0.25">
      <c r="A39" s="14"/>
      <c r="B39" s="17"/>
      <c r="C39" s="39"/>
      <c r="D39" s="35"/>
      <c r="E39" s="14"/>
      <c r="F39" s="32" t="s">
        <v>59</v>
      </c>
      <c r="G39" s="47">
        <v>0</v>
      </c>
    </row>
    <row r="40" spans="1:7" s="10" customFormat="1" x14ac:dyDescent="0.25">
      <c r="A40" s="14"/>
      <c r="B40" s="17"/>
      <c r="C40" s="39"/>
      <c r="D40" s="35"/>
      <c r="E40" s="14"/>
      <c r="F40" s="32" t="s">
        <v>60</v>
      </c>
      <c r="G40" s="47">
        <v>0</v>
      </c>
    </row>
    <row r="41" spans="1:7" s="10" customFormat="1" x14ac:dyDescent="0.25">
      <c r="A41" s="14"/>
      <c r="B41" s="17"/>
      <c r="C41" s="39"/>
      <c r="D41" s="35"/>
      <c r="E41" s="14"/>
      <c r="F41" s="32" t="s">
        <v>63</v>
      </c>
      <c r="G41" s="47">
        <v>0</v>
      </c>
    </row>
    <row r="42" spans="1:7" s="10" customFormat="1" x14ac:dyDescent="0.25">
      <c r="A42" s="14"/>
      <c r="B42" s="17"/>
      <c r="C42" s="39"/>
      <c r="D42" s="35"/>
      <c r="E42" s="14"/>
      <c r="F42" s="32" t="s">
        <v>62</v>
      </c>
      <c r="G42" s="47">
        <v>0</v>
      </c>
    </row>
    <row r="43" spans="1:7" s="10" customFormat="1" ht="15.75" thickBot="1" x14ac:dyDescent="0.3">
      <c r="A43" s="14"/>
      <c r="B43" s="17"/>
      <c r="C43" s="39"/>
      <c r="D43" s="35"/>
      <c r="E43" s="14"/>
      <c r="F43" s="32" t="s">
        <v>61</v>
      </c>
      <c r="G43" s="47">
        <v>0</v>
      </c>
    </row>
    <row r="44" spans="1:7" s="10" customFormat="1" x14ac:dyDescent="0.25">
      <c r="A44" s="14"/>
      <c r="B44" s="17"/>
      <c r="C44" s="39"/>
      <c r="D44" s="36"/>
      <c r="E44" s="33"/>
      <c r="F44" s="34" t="s">
        <v>27</v>
      </c>
      <c r="G44" s="45">
        <f>SUM(G37:G43)</f>
        <v>1</v>
      </c>
    </row>
    <row r="45" spans="1:7" s="82" customFormat="1" ht="9.9499999999999993" customHeight="1" thickBot="1" x14ac:dyDescent="0.3">
      <c r="A45" s="5"/>
      <c r="B45" s="19"/>
      <c r="C45" s="5"/>
      <c r="D45" s="5"/>
      <c r="E45" s="5"/>
      <c r="F45" s="5"/>
      <c r="G45" s="5"/>
    </row>
    <row r="46" spans="1:7" s="10" customFormat="1" ht="24.95" customHeight="1" thickBot="1" x14ac:dyDescent="0.3">
      <c r="A46" s="40"/>
      <c r="B46" s="41"/>
      <c r="C46" s="40"/>
      <c r="D46" s="40"/>
      <c r="E46" s="40"/>
      <c r="F46" s="44" t="s">
        <v>140</v>
      </c>
      <c r="G46" s="51">
        <f>G35*G44</f>
        <v>0</v>
      </c>
    </row>
  </sheetData>
  <sheetProtection algorithmName="SHA-512" hashValue="pZQ4FzgQDx86haKpJoC8dQTkOcwT2gIHvresY8rT/ESXtK05B3u/bPoJxSh17KPM7K9U1NoI8o3rjxVucnFVSg==" saltValue="Q+kJVenQVXYv6TJMl7X95Q==" spinCount="100000" sheet="1" objects="1" scenarios="1"/>
  <mergeCells count="2">
    <mergeCell ref="A1:G1"/>
    <mergeCell ref="A27:G27"/>
  </mergeCells>
  <printOptions horizontalCentered="1"/>
  <pageMargins left="0.70866141732283472" right="0.70866141732283472" top="0.9055118110236221" bottom="0.74803149606299213" header="0.39370078740157483"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C5DE1-4C57-407C-9C27-A7C96E953761}">
  <dimension ref="A1:G24"/>
  <sheetViews>
    <sheetView showGridLines="0" zoomScaleNormal="100" zoomScaleSheetLayoutView="100" workbookViewId="0">
      <pane ySplit="1" topLeftCell="A2" activePane="bottomLeft" state="frozen"/>
      <selection pane="bottomLeft" sqref="A1:G1"/>
    </sheetView>
  </sheetViews>
  <sheetFormatPr baseColWidth="10" defaultRowHeight="15" x14ac:dyDescent="0.25"/>
  <cols>
    <col min="1" max="1" width="6.7109375" style="60" customWidth="1"/>
    <col min="2" max="2" width="6.7109375" style="18" customWidth="1"/>
    <col min="3" max="3" width="8.140625" style="1" customWidth="1"/>
    <col min="4" max="4" width="14.140625" style="60" customWidth="1"/>
    <col min="5" max="5" width="55.5703125" style="60" customWidth="1"/>
    <col min="6" max="6" width="20.140625" style="2" customWidth="1"/>
    <col min="7" max="7" width="19" style="2" customWidth="1"/>
    <col min="8" max="16384" width="11.42578125" style="60"/>
  </cols>
  <sheetData>
    <row r="1" spans="1:7" ht="26.25" customHeight="1" x14ac:dyDescent="0.25">
      <c r="A1" s="94" t="s">
        <v>71</v>
      </c>
      <c r="B1" s="94"/>
      <c r="C1" s="94"/>
      <c r="D1" s="94"/>
      <c r="E1" s="94"/>
      <c r="F1" s="94"/>
      <c r="G1" s="94"/>
    </row>
    <row r="2" spans="1:7" ht="18.75" customHeight="1" x14ac:dyDescent="0.25">
      <c r="A2" s="13" t="s">
        <v>73</v>
      </c>
      <c r="B2" s="15"/>
      <c r="C2" s="13"/>
      <c r="D2" s="13"/>
      <c r="E2" s="13"/>
      <c r="F2" s="13"/>
      <c r="G2" s="13"/>
    </row>
    <row r="3" spans="1:7" ht="25.5" customHeight="1" x14ac:dyDescent="0.25">
      <c r="A3" s="96" t="s">
        <v>119</v>
      </c>
      <c r="B3" s="96"/>
      <c r="C3" s="96"/>
      <c r="D3" s="96"/>
      <c r="E3" s="96"/>
      <c r="F3" s="96"/>
      <c r="G3" s="96"/>
    </row>
    <row r="4" spans="1:7" ht="15.75" thickBot="1" x14ac:dyDescent="0.3"/>
    <row r="5" spans="1:7" ht="32.25" thickBot="1" x14ac:dyDescent="0.3">
      <c r="A5" s="6" t="s">
        <v>3</v>
      </c>
      <c r="B5" s="16" t="s">
        <v>14</v>
      </c>
      <c r="C5" s="6" t="s">
        <v>4</v>
      </c>
      <c r="D5" s="6" t="s">
        <v>64</v>
      </c>
      <c r="E5" s="6" t="s">
        <v>0</v>
      </c>
      <c r="F5" s="6" t="s">
        <v>1</v>
      </c>
      <c r="G5" s="6" t="s">
        <v>16</v>
      </c>
    </row>
    <row r="6" spans="1:7" ht="15.75" thickBot="1" x14ac:dyDescent="0.3">
      <c r="A6" s="5"/>
      <c r="B6" s="19"/>
      <c r="C6" s="5"/>
      <c r="D6" s="5"/>
      <c r="E6" s="5"/>
      <c r="F6" s="5"/>
      <c r="G6" s="5"/>
    </row>
    <row r="7" spans="1:7" ht="24.95" customHeight="1" thickBot="1" x14ac:dyDescent="0.3">
      <c r="A7" s="79">
        <v>1</v>
      </c>
      <c r="B7" s="62" t="s">
        <v>13</v>
      </c>
      <c r="C7" s="63">
        <v>1</v>
      </c>
      <c r="D7" s="75" t="s">
        <v>68</v>
      </c>
      <c r="E7" s="75" t="s">
        <v>67</v>
      </c>
      <c r="F7" s="48">
        <v>0</v>
      </c>
      <c r="G7" s="66">
        <f t="shared" ref="G7:G12" si="0">C7*F7</f>
        <v>0</v>
      </c>
    </row>
    <row r="8" spans="1:7" ht="24.95" customHeight="1" thickBot="1" x14ac:dyDescent="0.3">
      <c r="A8" s="79">
        <f>A7+1</f>
        <v>2</v>
      </c>
      <c r="B8" s="62" t="s">
        <v>13</v>
      </c>
      <c r="C8" s="63">
        <v>1</v>
      </c>
      <c r="D8" s="75" t="s">
        <v>120</v>
      </c>
      <c r="E8" s="75" t="s">
        <v>108</v>
      </c>
      <c r="F8" s="48">
        <v>0</v>
      </c>
      <c r="G8" s="66">
        <f t="shared" si="0"/>
        <v>0</v>
      </c>
    </row>
    <row r="9" spans="1:7" ht="24.95" customHeight="1" thickBot="1" x14ac:dyDescent="0.3">
      <c r="A9" s="79">
        <f t="shared" ref="A9:A12" si="1">A8+1</f>
        <v>3</v>
      </c>
      <c r="B9" s="62" t="s">
        <v>13</v>
      </c>
      <c r="C9" s="63">
        <v>1</v>
      </c>
      <c r="D9" s="75" t="s">
        <v>70</v>
      </c>
      <c r="E9" s="75" t="s">
        <v>69</v>
      </c>
      <c r="F9" s="48">
        <v>0</v>
      </c>
      <c r="G9" s="66">
        <f t="shared" si="0"/>
        <v>0</v>
      </c>
    </row>
    <row r="10" spans="1:7" ht="24.95" customHeight="1" thickBot="1" x14ac:dyDescent="0.3">
      <c r="A10" s="79">
        <f t="shared" si="1"/>
        <v>4</v>
      </c>
      <c r="B10" s="62" t="s">
        <v>13</v>
      </c>
      <c r="C10" s="63">
        <v>1</v>
      </c>
      <c r="D10" s="75" t="s">
        <v>65</v>
      </c>
      <c r="E10" s="75" t="s">
        <v>44</v>
      </c>
      <c r="F10" s="48">
        <v>0</v>
      </c>
      <c r="G10" s="66">
        <f t="shared" ref="G10" si="2">C10*F10</f>
        <v>0</v>
      </c>
    </row>
    <row r="11" spans="1:7" ht="24.95" customHeight="1" thickBot="1" x14ac:dyDescent="0.3">
      <c r="A11" s="79">
        <f t="shared" si="1"/>
        <v>5</v>
      </c>
      <c r="B11" s="62" t="s">
        <v>13</v>
      </c>
      <c r="C11" s="63">
        <v>1</v>
      </c>
      <c r="D11" s="75" t="s">
        <v>65</v>
      </c>
      <c r="E11" s="75" t="s">
        <v>45</v>
      </c>
      <c r="F11" s="48">
        <v>0</v>
      </c>
      <c r="G11" s="66">
        <f t="shared" si="0"/>
        <v>0</v>
      </c>
    </row>
    <row r="12" spans="1:7" ht="24.95" customHeight="1" thickBot="1" x14ac:dyDescent="0.3">
      <c r="A12" s="79">
        <f t="shared" si="1"/>
        <v>6</v>
      </c>
      <c r="B12" s="62" t="s">
        <v>13</v>
      </c>
      <c r="C12" s="63">
        <v>1</v>
      </c>
      <c r="D12" s="75" t="s">
        <v>65</v>
      </c>
      <c r="E12" s="75" t="s">
        <v>113</v>
      </c>
      <c r="F12" s="48">
        <v>0</v>
      </c>
      <c r="G12" s="66">
        <f t="shared" si="0"/>
        <v>0</v>
      </c>
    </row>
    <row r="13" spans="1:7" s="10" customFormat="1" ht="24.95" customHeight="1" x14ac:dyDescent="0.25">
      <c r="A13" s="14"/>
      <c r="B13" s="17"/>
      <c r="C13" s="14"/>
      <c r="D13" s="14"/>
      <c r="E13" s="14"/>
      <c r="F13" s="22" t="s">
        <v>56</v>
      </c>
      <c r="G13" s="50">
        <f>SUM(G7:G12)</f>
        <v>0</v>
      </c>
    </row>
    <row r="14" spans="1:7" ht="5.0999999999999996" customHeight="1" x14ac:dyDescent="0.25">
      <c r="A14" s="5"/>
      <c r="B14" s="19"/>
      <c r="C14" s="5"/>
      <c r="D14" s="5"/>
      <c r="E14" s="5"/>
      <c r="F14" s="5"/>
      <c r="G14" s="5"/>
    </row>
    <row r="15" spans="1:7" s="10" customFormat="1" x14ac:dyDescent="0.25">
      <c r="A15" s="37"/>
      <c r="B15" s="38"/>
      <c r="C15" s="39"/>
      <c r="D15" s="28" t="s">
        <v>28</v>
      </c>
      <c r="E15" s="29"/>
      <c r="F15" s="30" t="s">
        <v>57</v>
      </c>
      <c r="G15" s="46">
        <v>4</v>
      </c>
    </row>
    <row r="16" spans="1:7" s="10" customFormat="1" x14ac:dyDescent="0.25">
      <c r="A16" s="31"/>
      <c r="B16" s="38"/>
      <c r="C16" s="39"/>
      <c r="D16" s="35"/>
      <c r="E16" s="31"/>
      <c r="F16" s="32" t="s">
        <v>58</v>
      </c>
      <c r="G16" s="47">
        <v>0</v>
      </c>
    </row>
    <row r="17" spans="1:7" s="10" customFormat="1" x14ac:dyDescent="0.25">
      <c r="A17" s="31"/>
      <c r="B17" s="38"/>
      <c r="C17" s="39"/>
      <c r="D17" s="35"/>
      <c r="E17" s="31"/>
      <c r="F17" s="32" t="s">
        <v>59</v>
      </c>
      <c r="G17" s="47">
        <v>0</v>
      </c>
    </row>
    <row r="18" spans="1:7" s="10" customFormat="1" x14ac:dyDescent="0.25">
      <c r="A18" s="31"/>
      <c r="B18" s="38"/>
      <c r="C18" s="39"/>
      <c r="D18" s="35"/>
      <c r="E18" s="31"/>
      <c r="F18" s="32" t="s">
        <v>60</v>
      </c>
      <c r="G18" s="47">
        <v>1</v>
      </c>
    </row>
    <row r="19" spans="1:7" s="10" customFormat="1" x14ac:dyDescent="0.25">
      <c r="A19" s="31"/>
      <c r="B19" s="38"/>
      <c r="C19" s="39"/>
      <c r="D19" s="35"/>
      <c r="E19" s="31"/>
      <c r="F19" s="32" t="s">
        <v>63</v>
      </c>
      <c r="G19" s="47">
        <v>0</v>
      </c>
    </row>
    <row r="20" spans="1:7" s="10" customFormat="1" x14ac:dyDescent="0.25">
      <c r="A20" s="31"/>
      <c r="B20" s="38"/>
      <c r="C20" s="39"/>
      <c r="D20" s="35"/>
      <c r="E20" s="31"/>
      <c r="F20" s="32" t="s">
        <v>62</v>
      </c>
      <c r="G20" s="47">
        <v>0</v>
      </c>
    </row>
    <row r="21" spans="1:7" s="10" customFormat="1" ht="15.75" thickBot="1" x14ac:dyDescent="0.3">
      <c r="A21" s="31"/>
      <c r="B21" s="38"/>
      <c r="C21" s="39"/>
      <c r="D21" s="35"/>
      <c r="E21" s="31"/>
      <c r="F21" s="32" t="s">
        <v>61</v>
      </c>
      <c r="G21" s="47">
        <v>0</v>
      </c>
    </row>
    <row r="22" spans="1:7" s="10" customFormat="1" x14ac:dyDescent="0.25">
      <c r="A22" s="31"/>
      <c r="B22" s="38"/>
      <c r="C22" s="39"/>
      <c r="D22" s="36"/>
      <c r="E22" s="33"/>
      <c r="F22" s="34" t="s">
        <v>27</v>
      </c>
      <c r="G22" s="45">
        <f>SUM(G15:G21)</f>
        <v>5</v>
      </c>
    </row>
    <row r="23" spans="1:7" ht="9.9499999999999993" customHeight="1" thickBot="1" x14ac:dyDescent="0.3">
      <c r="A23" s="5"/>
      <c r="B23" s="19"/>
      <c r="C23" s="5"/>
      <c r="D23" s="5"/>
      <c r="E23" s="5"/>
      <c r="F23" s="5"/>
      <c r="G23" s="5"/>
    </row>
    <row r="24" spans="1:7" s="10" customFormat="1" ht="24.95" customHeight="1" thickBot="1" x14ac:dyDescent="0.3">
      <c r="A24" s="40"/>
      <c r="B24" s="41"/>
      <c r="C24" s="40"/>
      <c r="D24" s="40"/>
      <c r="E24" s="40"/>
      <c r="F24" s="44" t="s">
        <v>50</v>
      </c>
      <c r="G24" s="51">
        <f>G13*G22</f>
        <v>0</v>
      </c>
    </row>
  </sheetData>
  <sheetProtection algorithmName="SHA-512" hashValue="fpwqz6vhlCnElg4Q7TbCy+aCte9P4+eeoWI9Ymqc34yQtB1sdvGHFShySbF+cCqCB0b63anmt5at8IIseG6iYA==" saltValue="juoAbmM59+mQ8U0Jhbz0Ig==" spinCount="100000" sheet="1" objects="1" scenarios="1"/>
  <mergeCells count="2">
    <mergeCell ref="A1:G1"/>
    <mergeCell ref="A3:G3"/>
  </mergeCells>
  <printOptions horizontalCentered="1"/>
  <pageMargins left="0.70866141732283472" right="0.70866141732283472" top="0.9055118110236221" bottom="0.74803149606299213" header="0.39370078740157483"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rowBreaks count="1" manualBreakCount="1">
    <brk id="1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DB89D-A110-49C8-945D-A5C54F4DEB8F}">
  <dimension ref="A1:G76"/>
  <sheetViews>
    <sheetView showGridLines="0" zoomScaleNormal="100" zoomScaleSheetLayoutView="100" workbookViewId="0">
      <pane ySplit="1" topLeftCell="A2" activePane="bottomLeft" state="frozen"/>
      <selection pane="bottomLeft" sqref="A1:G1"/>
    </sheetView>
  </sheetViews>
  <sheetFormatPr baseColWidth="10" defaultRowHeight="15" x14ac:dyDescent="0.25"/>
  <cols>
    <col min="1" max="1" width="6.7109375" style="60" customWidth="1"/>
    <col min="2" max="2" width="6.7109375" style="18" customWidth="1"/>
    <col min="3" max="3" width="8.140625" style="1" customWidth="1"/>
    <col min="4" max="4" width="14.140625" style="60" customWidth="1"/>
    <col min="5" max="5" width="55.5703125" style="60" customWidth="1"/>
    <col min="6" max="6" width="20.140625" style="2" customWidth="1"/>
    <col min="7" max="7" width="19" style="2" customWidth="1"/>
    <col min="8" max="16384" width="11.42578125" style="60"/>
  </cols>
  <sheetData>
    <row r="1" spans="1:7" ht="26.25" customHeight="1" x14ac:dyDescent="0.25">
      <c r="A1" s="94" t="s">
        <v>72</v>
      </c>
      <c r="B1" s="94"/>
      <c r="C1" s="94"/>
      <c r="D1" s="94"/>
      <c r="E1" s="94"/>
      <c r="F1" s="94"/>
      <c r="G1" s="94"/>
    </row>
    <row r="2" spans="1:7" ht="18.75" customHeight="1" x14ac:dyDescent="0.25">
      <c r="A2" s="13" t="s">
        <v>92</v>
      </c>
      <c r="B2" s="15"/>
      <c r="C2" s="13"/>
      <c r="D2" s="13"/>
      <c r="E2" s="13"/>
      <c r="F2" s="13"/>
      <c r="G2" s="13"/>
    </row>
    <row r="3" spans="1:7" ht="15.75" thickBot="1" x14ac:dyDescent="0.3"/>
    <row r="4" spans="1:7" ht="32.25" thickBot="1" x14ac:dyDescent="0.3">
      <c r="A4" s="6" t="s">
        <v>3</v>
      </c>
      <c r="B4" s="16" t="s">
        <v>14</v>
      </c>
      <c r="C4" s="6" t="s">
        <v>4</v>
      </c>
      <c r="D4" s="6" t="s">
        <v>64</v>
      </c>
      <c r="E4" s="6" t="s">
        <v>0</v>
      </c>
      <c r="F4" s="6" t="s">
        <v>1</v>
      </c>
      <c r="G4" s="6" t="s">
        <v>16</v>
      </c>
    </row>
    <row r="5" spans="1:7" ht="15.75" thickBot="1" x14ac:dyDescent="0.3">
      <c r="A5" s="5"/>
      <c r="B5" s="19"/>
      <c r="C5" s="5"/>
      <c r="D5" s="5"/>
      <c r="E5" s="5"/>
      <c r="F5" s="5"/>
      <c r="G5" s="5"/>
    </row>
    <row r="6" spans="1:7" ht="24.95" customHeight="1" thickBot="1" x14ac:dyDescent="0.3">
      <c r="A6" s="80">
        <v>1</v>
      </c>
      <c r="B6" s="21"/>
      <c r="C6" s="4">
        <v>1</v>
      </c>
      <c r="D6" s="8" t="s">
        <v>74</v>
      </c>
      <c r="E6" s="3" t="s">
        <v>75</v>
      </c>
      <c r="F6" s="48">
        <v>0</v>
      </c>
      <c r="G6" s="49">
        <f t="shared" ref="G6:G12" si="0">C6*F6</f>
        <v>0</v>
      </c>
    </row>
    <row r="7" spans="1:7" ht="24.95" customHeight="1" thickBot="1" x14ac:dyDescent="0.3">
      <c r="A7" s="80">
        <f>A6+1</f>
        <v>2</v>
      </c>
      <c r="B7" s="21"/>
      <c r="C7" s="4">
        <v>1</v>
      </c>
      <c r="D7" s="8" t="s">
        <v>77</v>
      </c>
      <c r="E7" s="3" t="s">
        <v>76</v>
      </c>
      <c r="F7" s="48">
        <v>0</v>
      </c>
      <c r="G7" s="49">
        <f t="shared" si="0"/>
        <v>0</v>
      </c>
    </row>
    <row r="8" spans="1:7" ht="24.95" customHeight="1" thickBot="1" x14ac:dyDescent="0.3">
      <c r="A8" s="80">
        <f t="shared" ref="A8:A12" si="1">A7+1</f>
        <v>3</v>
      </c>
      <c r="B8" s="21"/>
      <c r="C8" s="4">
        <v>1</v>
      </c>
      <c r="D8" s="8" t="s">
        <v>79</v>
      </c>
      <c r="E8" s="3" t="s">
        <v>78</v>
      </c>
      <c r="F8" s="48">
        <v>0</v>
      </c>
      <c r="G8" s="49">
        <f t="shared" si="0"/>
        <v>0</v>
      </c>
    </row>
    <row r="9" spans="1:7" ht="24.95" customHeight="1" thickBot="1" x14ac:dyDescent="0.3">
      <c r="A9" s="80">
        <f t="shared" si="1"/>
        <v>4</v>
      </c>
      <c r="B9" s="21"/>
      <c r="C9" s="4">
        <v>1</v>
      </c>
      <c r="D9" s="8" t="s">
        <v>70</v>
      </c>
      <c r="E9" s="3" t="s">
        <v>69</v>
      </c>
      <c r="F9" s="48">
        <v>0</v>
      </c>
      <c r="G9" s="49">
        <f t="shared" ref="G9" si="2">C9*F9</f>
        <v>0</v>
      </c>
    </row>
    <row r="10" spans="1:7" ht="24.95" customHeight="1" thickBot="1" x14ac:dyDescent="0.3">
      <c r="A10" s="80">
        <f t="shared" si="1"/>
        <v>5</v>
      </c>
      <c r="B10" s="21"/>
      <c r="C10" s="4">
        <v>1</v>
      </c>
      <c r="D10" s="8" t="s">
        <v>65</v>
      </c>
      <c r="E10" s="3" t="s">
        <v>44</v>
      </c>
      <c r="F10" s="48">
        <v>0</v>
      </c>
      <c r="G10" s="49">
        <f t="shared" si="0"/>
        <v>0</v>
      </c>
    </row>
    <row r="11" spans="1:7" ht="24.95" customHeight="1" thickBot="1" x14ac:dyDescent="0.3">
      <c r="A11" s="80">
        <f t="shared" si="1"/>
        <v>6</v>
      </c>
      <c r="B11" s="21"/>
      <c r="C11" s="4">
        <v>1</v>
      </c>
      <c r="D11" s="8" t="s">
        <v>65</v>
      </c>
      <c r="E11" s="3" t="s">
        <v>45</v>
      </c>
      <c r="F11" s="48">
        <v>0</v>
      </c>
      <c r="G11" s="49">
        <f t="shared" si="0"/>
        <v>0</v>
      </c>
    </row>
    <row r="12" spans="1:7" ht="24.95" customHeight="1" thickBot="1" x14ac:dyDescent="0.3">
      <c r="A12" s="80">
        <f t="shared" si="1"/>
        <v>7</v>
      </c>
      <c r="B12" s="21"/>
      <c r="C12" s="4">
        <v>1</v>
      </c>
      <c r="D12" s="8" t="s">
        <v>65</v>
      </c>
      <c r="E12" s="3" t="s">
        <v>113</v>
      </c>
      <c r="F12" s="48">
        <v>0</v>
      </c>
      <c r="G12" s="49">
        <f t="shared" si="0"/>
        <v>0</v>
      </c>
    </row>
    <row r="13" spans="1:7" s="10" customFormat="1" ht="24.95" customHeight="1" x14ac:dyDescent="0.25">
      <c r="A13" s="14"/>
      <c r="B13" s="17"/>
      <c r="C13" s="14"/>
      <c r="D13" s="14"/>
      <c r="E13" s="14"/>
      <c r="F13" s="22" t="s">
        <v>56</v>
      </c>
      <c r="G13" s="50">
        <f>SUM(G6:G12)</f>
        <v>0</v>
      </c>
    </row>
    <row r="14" spans="1:7" ht="5.0999999999999996" customHeight="1" x14ac:dyDescent="0.25">
      <c r="A14" s="5"/>
      <c r="B14" s="19"/>
      <c r="C14" s="5"/>
      <c r="D14" s="5"/>
      <c r="E14" s="5"/>
      <c r="F14" s="5"/>
      <c r="G14" s="5"/>
    </row>
    <row r="15" spans="1:7" s="10" customFormat="1" x14ac:dyDescent="0.25">
      <c r="A15" s="37"/>
      <c r="B15" s="38"/>
      <c r="C15" s="39"/>
      <c r="D15" s="28" t="s">
        <v>28</v>
      </c>
      <c r="E15" s="29"/>
      <c r="F15" s="30" t="s">
        <v>57</v>
      </c>
      <c r="G15" s="46">
        <v>6</v>
      </c>
    </row>
    <row r="16" spans="1:7" s="10" customFormat="1" x14ac:dyDescent="0.25">
      <c r="A16" s="31"/>
      <c r="B16" s="38"/>
      <c r="C16" s="39"/>
      <c r="D16" s="35"/>
      <c r="E16" s="31"/>
      <c r="F16" s="32" t="s">
        <v>58</v>
      </c>
      <c r="G16" s="47">
        <v>0</v>
      </c>
    </row>
    <row r="17" spans="1:7" s="10" customFormat="1" x14ac:dyDescent="0.25">
      <c r="A17" s="31"/>
      <c r="B17" s="38"/>
      <c r="C17" s="39"/>
      <c r="D17" s="35"/>
      <c r="E17" s="31"/>
      <c r="F17" s="32" t="s">
        <v>59</v>
      </c>
      <c r="G17" s="47">
        <v>0</v>
      </c>
    </row>
    <row r="18" spans="1:7" s="10" customFormat="1" x14ac:dyDescent="0.25">
      <c r="A18" s="31"/>
      <c r="B18" s="38"/>
      <c r="C18" s="39"/>
      <c r="D18" s="35"/>
      <c r="E18" s="31"/>
      <c r="F18" s="32" t="s">
        <v>60</v>
      </c>
      <c r="G18" s="47">
        <v>1</v>
      </c>
    </row>
    <row r="19" spans="1:7" s="10" customFormat="1" x14ac:dyDescent="0.25">
      <c r="A19" s="31"/>
      <c r="B19" s="38"/>
      <c r="C19" s="39"/>
      <c r="D19" s="35"/>
      <c r="E19" s="31"/>
      <c r="F19" s="32" t="s">
        <v>63</v>
      </c>
      <c r="G19" s="47">
        <v>0</v>
      </c>
    </row>
    <row r="20" spans="1:7" s="10" customFormat="1" x14ac:dyDescent="0.25">
      <c r="A20" s="31"/>
      <c r="B20" s="38"/>
      <c r="C20" s="39"/>
      <c r="D20" s="35"/>
      <c r="E20" s="31"/>
      <c r="F20" s="32" t="s">
        <v>62</v>
      </c>
      <c r="G20" s="47">
        <v>0</v>
      </c>
    </row>
    <row r="21" spans="1:7" s="10" customFormat="1" ht="15.75" thickBot="1" x14ac:dyDescent="0.3">
      <c r="A21" s="31"/>
      <c r="B21" s="38"/>
      <c r="C21" s="39"/>
      <c r="D21" s="35"/>
      <c r="E21" s="31"/>
      <c r="F21" s="32" t="s">
        <v>61</v>
      </c>
      <c r="G21" s="47">
        <v>0</v>
      </c>
    </row>
    <row r="22" spans="1:7" s="10" customFormat="1" x14ac:dyDescent="0.25">
      <c r="A22" s="31"/>
      <c r="B22" s="38"/>
      <c r="C22" s="39"/>
      <c r="D22" s="36"/>
      <c r="E22" s="33"/>
      <c r="F22" s="34" t="s">
        <v>27</v>
      </c>
      <c r="G22" s="45">
        <f>SUM(G15:G21)</f>
        <v>7</v>
      </c>
    </row>
    <row r="23" spans="1:7" ht="9.9499999999999993" customHeight="1" thickBot="1" x14ac:dyDescent="0.3">
      <c r="A23" s="5"/>
      <c r="B23" s="19"/>
      <c r="C23" s="5"/>
      <c r="D23" s="5"/>
      <c r="E23" s="5"/>
      <c r="F23" s="5"/>
      <c r="G23" s="5"/>
    </row>
    <row r="24" spans="1:7" s="10" customFormat="1" ht="24.95" customHeight="1" thickBot="1" x14ac:dyDescent="0.3">
      <c r="A24" s="40"/>
      <c r="B24" s="41"/>
      <c r="C24" s="40"/>
      <c r="D24" s="40"/>
      <c r="E24" s="40"/>
      <c r="F24" s="44" t="s">
        <v>51</v>
      </c>
      <c r="G24" s="51">
        <f>G13*G22</f>
        <v>0</v>
      </c>
    </row>
    <row r="25" spans="1:7" ht="18.75" customHeight="1" x14ac:dyDescent="0.25">
      <c r="A25" s="13" t="s">
        <v>93</v>
      </c>
      <c r="B25" s="15"/>
      <c r="C25" s="13"/>
      <c r="D25" s="13"/>
      <c r="E25" s="13"/>
      <c r="F25" s="13"/>
      <c r="G25" s="13"/>
    </row>
    <row r="26" spans="1:7" ht="15.75" thickBot="1" x14ac:dyDescent="0.3"/>
    <row r="27" spans="1:7" ht="32.25" thickBot="1" x14ac:dyDescent="0.3">
      <c r="A27" s="6" t="s">
        <v>3</v>
      </c>
      <c r="B27" s="16" t="s">
        <v>14</v>
      </c>
      <c r="C27" s="6" t="s">
        <v>4</v>
      </c>
      <c r="D27" s="6" t="s">
        <v>64</v>
      </c>
      <c r="E27" s="6" t="s">
        <v>0</v>
      </c>
      <c r="F27" s="6" t="s">
        <v>1</v>
      </c>
      <c r="G27" s="6" t="s">
        <v>16</v>
      </c>
    </row>
    <row r="28" spans="1:7" ht="15.75" thickBot="1" x14ac:dyDescent="0.3">
      <c r="A28" s="5"/>
      <c r="B28" s="19"/>
      <c r="C28" s="5"/>
      <c r="D28" s="5"/>
      <c r="E28" s="5"/>
      <c r="F28" s="5"/>
      <c r="G28" s="5"/>
    </row>
    <row r="29" spans="1:7" ht="24.95" customHeight="1" thickBot="1" x14ac:dyDescent="0.3">
      <c r="A29" s="80">
        <f>A12+1</f>
        <v>8</v>
      </c>
      <c r="B29" s="21"/>
      <c r="C29" s="4">
        <v>1</v>
      </c>
      <c r="D29" s="8" t="s">
        <v>74</v>
      </c>
      <c r="E29" s="3" t="s">
        <v>75</v>
      </c>
      <c r="F29" s="48">
        <v>0</v>
      </c>
      <c r="G29" s="49">
        <f t="shared" ref="G29:G37" si="3">C29*F29</f>
        <v>0</v>
      </c>
    </row>
    <row r="30" spans="1:7" ht="24.95" customHeight="1" thickBot="1" x14ac:dyDescent="0.3">
      <c r="A30" s="80">
        <f>A29+1</f>
        <v>9</v>
      </c>
      <c r="B30" s="21"/>
      <c r="C30" s="4">
        <v>1</v>
      </c>
      <c r="D30" s="8" t="s">
        <v>79</v>
      </c>
      <c r="E30" s="3" t="s">
        <v>78</v>
      </c>
      <c r="F30" s="48">
        <v>0</v>
      </c>
      <c r="G30" s="49">
        <f t="shared" si="3"/>
        <v>0</v>
      </c>
    </row>
    <row r="31" spans="1:7" ht="24.95" customHeight="1" thickBot="1" x14ac:dyDescent="0.3">
      <c r="A31" s="78">
        <f t="shared" ref="A31:A37" si="4">A30+1</f>
        <v>10</v>
      </c>
      <c r="B31" s="62" t="s">
        <v>13</v>
      </c>
      <c r="C31" s="63">
        <v>1</v>
      </c>
      <c r="D31" s="64" t="s">
        <v>84</v>
      </c>
      <c r="E31" s="65" t="s">
        <v>80</v>
      </c>
      <c r="F31" s="48">
        <v>0</v>
      </c>
      <c r="G31" s="66">
        <f t="shared" si="3"/>
        <v>0</v>
      </c>
    </row>
    <row r="32" spans="1:7" ht="24.95" customHeight="1" thickBot="1" x14ac:dyDescent="0.3">
      <c r="A32" s="80">
        <f t="shared" si="4"/>
        <v>11</v>
      </c>
      <c r="B32" s="21"/>
      <c r="C32" s="4">
        <v>1</v>
      </c>
      <c r="D32" s="8" t="s">
        <v>111</v>
      </c>
      <c r="E32" s="3" t="s">
        <v>109</v>
      </c>
      <c r="F32" s="48">
        <v>0</v>
      </c>
      <c r="G32" s="49">
        <f t="shared" si="3"/>
        <v>0</v>
      </c>
    </row>
    <row r="33" spans="1:7" ht="24.95" customHeight="1" thickBot="1" x14ac:dyDescent="0.3">
      <c r="A33" s="80">
        <f t="shared" si="4"/>
        <v>12</v>
      </c>
      <c r="B33" s="21"/>
      <c r="C33" s="4">
        <v>1</v>
      </c>
      <c r="D33" s="8" t="s">
        <v>112</v>
      </c>
      <c r="E33" s="3" t="s">
        <v>110</v>
      </c>
      <c r="F33" s="48">
        <v>0</v>
      </c>
      <c r="G33" s="49">
        <f t="shared" ref="G33" si="5">C33*F33</f>
        <v>0</v>
      </c>
    </row>
    <row r="34" spans="1:7" ht="24.95" customHeight="1" thickBot="1" x14ac:dyDescent="0.3">
      <c r="A34" s="80">
        <f t="shared" si="4"/>
        <v>13</v>
      </c>
      <c r="B34" s="21"/>
      <c r="C34" s="4">
        <v>1</v>
      </c>
      <c r="D34" s="8" t="s">
        <v>70</v>
      </c>
      <c r="E34" s="3" t="s">
        <v>69</v>
      </c>
      <c r="F34" s="48">
        <v>0</v>
      </c>
      <c r="G34" s="49">
        <f t="shared" ref="G34" si="6">C34*F34</f>
        <v>0</v>
      </c>
    </row>
    <row r="35" spans="1:7" ht="24.95" customHeight="1" thickBot="1" x14ac:dyDescent="0.3">
      <c r="A35" s="80">
        <f t="shared" si="4"/>
        <v>14</v>
      </c>
      <c r="B35" s="21"/>
      <c r="C35" s="4">
        <v>1</v>
      </c>
      <c r="D35" s="8" t="s">
        <v>65</v>
      </c>
      <c r="E35" s="3" t="s">
        <v>44</v>
      </c>
      <c r="F35" s="48">
        <v>0</v>
      </c>
      <c r="G35" s="49">
        <f t="shared" si="3"/>
        <v>0</v>
      </c>
    </row>
    <row r="36" spans="1:7" ht="24.95" customHeight="1" thickBot="1" x14ac:dyDescent="0.3">
      <c r="A36" s="80">
        <f t="shared" si="4"/>
        <v>15</v>
      </c>
      <c r="B36" s="21"/>
      <c r="C36" s="4">
        <v>1</v>
      </c>
      <c r="D36" s="8" t="s">
        <v>65</v>
      </c>
      <c r="E36" s="3" t="s">
        <v>45</v>
      </c>
      <c r="F36" s="48">
        <v>0</v>
      </c>
      <c r="G36" s="49">
        <f t="shared" si="3"/>
        <v>0</v>
      </c>
    </row>
    <row r="37" spans="1:7" ht="24.95" customHeight="1" thickBot="1" x14ac:dyDescent="0.3">
      <c r="A37" s="80">
        <f t="shared" si="4"/>
        <v>16</v>
      </c>
      <c r="B37" s="21"/>
      <c r="C37" s="4">
        <v>1</v>
      </c>
      <c r="D37" s="8" t="s">
        <v>65</v>
      </c>
      <c r="E37" s="3" t="s">
        <v>113</v>
      </c>
      <c r="F37" s="48">
        <v>0</v>
      </c>
      <c r="G37" s="49">
        <f t="shared" si="3"/>
        <v>0</v>
      </c>
    </row>
    <row r="38" spans="1:7" s="10" customFormat="1" ht="24.95" customHeight="1" x14ac:dyDescent="0.25">
      <c r="A38" s="14"/>
      <c r="B38" s="17"/>
      <c r="C38" s="14"/>
      <c r="D38" s="14"/>
      <c r="E38" s="14"/>
      <c r="F38" s="22" t="s">
        <v>56</v>
      </c>
      <c r="G38" s="50">
        <f>SUM(G29:G37)</f>
        <v>0</v>
      </c>
    </row>
    <row r="39" spans="1:7" ht="5.0999999999999996" customHeight="1" x14ac:dyDescent="0.25">
      <c r="A39" s="5"/>
      <c r="B39" s="19"/>
      <c r="C39" s="5"/>
      <c r="D39" s="5"/>
      <c r="E39" s="5"/>
      <c r="F39" s="5"/>
      <c r="G39" s="5"/>
    </row>
    <row r="40" spans="1:7" s="10" customFormat="1" x14ac:dyDescent="0.25">
      <c r="A40" s="37"/>
      <c r="B40" s="38"/>
      <c r="C40" s="39"/>
      <c r="D40" s="28" t="s">
        <v>28</v>
      </c>
      <c r="E40" s="29"/>
      <c r="F40" s="30" t="s">
        <v>57</v>
      </c>
      <c r="G40" s="46">
        <v>1</v>
      </c>
    </row>
    <row r="41" spans="1:7" s="10" customFormat="1" x14ac:dyDescent="0.25">
      <c r="A41" s="31"/>
      <c r="B41" s="38"/>
      <c r="C41" s="39"/>
      <c r="D41" s="35"/>
      <c r="E41" s="31"/>
      <c r="F41" s="32" t="s">
        <v>58</v>
      </c>
      <c r="G41" s="47">
        <v>1</v>
      </c>
    </row>
    <row r="42" spans="1:7" s="10" customFormat="1" x14ac:dyDescent="0.25">
      <c r="A42" s="31"/>
      <c r="B42" s="38"/>
      <c r="C42" s="39"/>
      <c r="D42" s="35"/>
      <c r="E42" s="31"/>
      <c r="F42" s="32" t="s">
        <v>59</v>
      </c>
      <c r="G42" s="47">
        <v>1</v>
      </c>
    </row>
    <row r="43" spans="1:7" s="10" customFormat="1" x14ac:dyDescent="0.25">
      <c r="A43" s="31"/>
      <c r="B43" s="38"/>
      <c r="C43" s="39"/>
      <c r="D43" s="35"/>
      <c r="E43" s="31"/>
      <c r="F43" s="32" t="s">
        <v>60</v>
      </c>
      <c r="G43" s="47">
        <v>1</v>
      </c>
    </row>
    <row r="44" spans="1:7" s="10" customFormat="1" x14ac:dyDescent="0.25">
      <c r="A44" s="31"/>
      <c r="B44" s="38"/>
      <c r="C44" s="39"/>
      <c r="D44" s="35"/>
      <c r="E44" s="31"/>
      <c r="F44" s="32" t="s">
        <v>63</v>
      </c>
      <c r="G44" s="47">
        <v>1</v>
      </c>
    </row>
    <row r="45" spans="1:7" s="10" customFormat="1" x14ac:dyDescent="0.25">
      <c r="A45" s="31"/>
      <c r="B45" s="38"/>
      <c r="C45" s="39"/>
      <c r="D45" s="35"/>
      <c r="E45" s="31"/>
      <c r="F45" s="32" t="s">
        <v>62</v>
      </c>
      <c r="G45" s="47">
        <v>1</v>
      </c>
    </row>
    <row r="46" spans="1:7" s="10" customFormat="1" ht="15.75" thickBot="1" x14ac:dyDescent="0.3">
      <c r="A46" s="31"/>
      <c r="B46" s="38"/>
      <c r="C46" s="39"/>
      <c r="D46" s="35"/>
      <c r="E46" s="31"/>
      <c r="F46" s="32" t="s">
        <v>61</v>
      </c>
      <c r="G46" s="47">
        <v>1</v>
      </c>
    </row>
    <row r="47" spans="1:7" s="10" customFormat="1" x14ac:dyDescent="0.25">
      <c r="A47" s="31"/>
      <c r="B47" s="38"/>
      <c r="C47" s="39"/>
      <c r="D47" s="36"/>
      <c r="E47" s="33"/>
      <c r="F47" s="34" t="s">
        <v>27</v>
      </c>
      <c r="G47" s="45">
        <f>SUM(G40:G46)</f>
        <v>7</v>
      </c>
    </row>
    <row r="48" spans="1:7" ht="9.9499999999999993" customHeight="1" thickBot="1" x14ac:dyDescent="0.3">
      <c r="A48" s="5"/>
      <c r="B48" s="19"/>
      <c r="C48" s="5"/>
      <c r="D48" s="5"/>
      <c r="E48" s="5"/>
      <c r="F48" s="5"/>
      <c r="G48" s="5"/>
    </row>
    <row r="49" spans="1:7" s="10" customFormat="1" ht="24.95" customHeight="1" thickBot="1" x14ac:dyDescent="0.3">
      <c r="A49" s="40"/>
      <c r="B49" s="41"/>
      <c r="C49" s="40"/>
      <c r="D49" s="40"/>
      <c r="E49" s="40"/>
      <c r="F49" s="44" t="s">
        <v>52</v>
      </c>
      <c r="G49" s="51">
        <f>G38*G47</f>
        <v>0</v>
      </c>
    </row>
    <row r="50" spans="1:7" ht="18.75" customHeight="1" x14ac:dyDescent="0.25">
      <c r="A50" s="13" t="s">
        <v>94</v>
      </c>
      <c r="B50" s="15"/>
      <c r="C50" s="13"/>
      <c r="D50" s="13"/>
      <c r="E50" s="13"/>
      <c r="F50" s="13"/>
      <c r="G50" s="13"/>
    </row>
    <row r="51" spans="1:7" ht="15.75" thickBot="1" x14ac:dyDescent="0.3"/>
    <row r="52" spans="1:7" ht="32.25" thickBot="1" x14ac:dyDescent="0.3">
      <c r="A52" s="6" t="s">
        <v>3</v>
      </c>
      <c r="B52" s="16" t="s">
        <v>14</v>
      </c>
      <c r="C52" s="6" t="s">
        <v>4</v>
      </c>
      <c r="D52" s="6" t="s">
        <v>64</v>
      </c>
      <c r="E52" s="6" t="s">
        <v>0</v>
      </c>
      <c r="F52" s="6" t="s">
        <v>1</v>
      </c>
      <c r="G52" s="6" t="s">
        <v>16</v>
      </c>
    </row>
    <row r="53" spans="1:7" ht="15.75" thickBot="1" x14ac:dyDescent="0.3">
      <c r="A53" s="5"/>
      <c r="B53" s="19"/>
      <c r="C53" s="5"/>
      <c r="D53" s="5"/>
      <c r="E53" s="5"/>
      <c r="F53" s="5"/>
      <c r="G53" s="5"/>
    </row>
    <row r="54" spans="1:7" ht="24.95" customHeight="1" thickBot="1" x14ac:dyDescent="0.3">
      <c r="A54" s="80">
        <f>A37+1</f>
        <v>17</v>
      </c>
      <c r="B54" s="21"/>
      <c r="C54" s="4">
        <v>1</v>
      </c>
      <c r="D54" s="8" t="s">
        <v>90</v>
      </c>
      <c r="E54" s="3" t="s">
        <v>88</v>
      </c>
      <c r="F54" s="48">
        <v>0</v>
      </c>
      <c r="G54" s="49">
        <f t="shared" ref="G54:G64" si="7">C54*F54</f>
        <v>0</v>
      </c>
    </row>
    <row r="55" spans="1:7" ht="24.95" customHeight="1" thickBot="1" x14ac:dyDescent="0.3">
      <c r="A55" s="80">
        <f>A54+1</f>
        <v>18</v>
      </c>
      <c r="B55" s="21"/>
      <c r="C55" s="4">
        <v>1</v>
      </c>
      <c r="D55" s="8" t="s">
        <v>91</v>
      </c>
      <c r="E55" s="3" t="s">
        <v>89</v>
      </c>
      <c r="F55" s="48">
        <v>0</v>
      </c>
      <c r="G55" s="49"/>
    </row>
    <row r="56" spans="1:7" ht="24.95" customHeight="1" thickBot="1" x14ac:dyDescent="0.3">
      <c r="A56" s="80">
        <f t="shared" ref="A56:A64" si="8">A55+1</f>
        <v>19</v>
      </c>
      <c r="B56" s="21"/>
      <c r="C56" s="4">
        <v>1</v>
      </c>
      <c r="D56" s="8" t="s">
        <v>79</v>
      </c>
      <c r="E56" s="3" t="s">
        <v>78</v>
      </c>
      <c r="F56" s="48">
        <v>0</v>
      </c>
      <c r="G56" s="49">
        <f t="shared" si="7"/>
        <v>0</v>
      </c>
    </row>
    <row r="57" spans="1:7" ht="24.95" customHeight="1" thickBot="1" x14ac:dyDescent="0.3">
      <c r="A57" s="80">
        <f t="shared" si="8"/>
        <v>20</v>
      </c>
      <c r="B57" s="21"/>
      <c r="C57" s="4">
        <v>1</v>
      </c>
      <c r="D57" s="8" t="s">
        <v>84</v>
      </c>
      <c r="E57" s="3" t="s">
        <v>80</v>
      </c>
      <c r="F57" s="48">
        <v>0</v>
      </c>
      <c r="G57" s="49">
        <f t="shared" si="7"/>
        <v>0</v>
      </c>
    </row>
    <row r="58" spans="1:7" ht="24.95" customHeight="1" thickBot="1" x14ac:dyDescent="0.3">
      <c r="A58" s="80">
        <f t="shared" si="8"/>
        <v>21</v>
      </c>
      <c r="B58" s="21"/>
      <c r="C58" s="4">
        <v>1</v>
      </c>
      <c r="D58" s="8" t="s">
        <v>85</v>
      </c>
      <c r="E58" s="3" t="s">
        <v>81</v>
      </c>
      <c r="F58" s="48">
        <v>0</v>
      </c>
      <c r="G58" s="49">
        <f t="shared" si="7"/>
        <v>0</v>
      </c>
    </row>
    <row r="59" spans="1:7" ht="24.95" customHeight="1" thickBot="1" x14ac:dyDescent="0.3">
      <c r="A59" s="80">
        <f t="shared" si="8"/>
        <v>22</v>
      </c>
      <c r="B59" s="21"/>
      <c r="C59" s="4">
        <v>1</v>
      </c>
      <c r="D59" s="8" t="s">
        <v>86</v>
      </c>
      <c r="E59" s="3" t="s">
        <v>82</v>
      </c>
      <c r="F59" s="48">
        <v>0</v>
      </c>
      <c r="G59" s="49">
        <f t="shared" si="7"/>
        <v>0</v>
      </c>
    </row>
    <row r="60" spans="1:7" ht="24.95" customHeight="1" thickBot="1" x14ac:dyDescent="0.3">
      <c r="A60" s="80">
        <f t="shared" si="8"/>
        <v>23</v>
      </c>
      <c r="B60" s="21"/>
      <c r="C60" s="4">
        <v>1</v>
      </c>
      <c r="D60" s="8" t="s">
        <v>47</v>
      </c>
      <c r="E60" s="3" t="s">
        <v>83</v>
      </c>
      <c r="F60" s="48">
        <v>0</v>
      </c>
      <c r="G60" s="49">
        <f t="shared" si="7"/>
        <v>0</v>
      </c>
    </row>
    <row r="61" spans="1:7" ht="24.95" customHeight="1" thickBot="1" x14ac:dyDescent="0.3">
      <c r="A61" s="80">
        <f t="shared" si="8"/>
        <v>24</v>
      </c>
      <c r="B61" s="21"/>
      <c r="C61" s="4">
        <v>1</v>
      </c>
      <c r="D61" s="8" t="s">
        <v>70</v>
      </c>
      <c r="E61" s="3" t="s">
        <v>69</v>
      </c>
      <c r="F61" s="48">
        <v>0</v>
      </c>
      <c r="G61" s="49">
        <f t="shared" si="7"/>
        <v>0</v>
      </c>
    </row>
    <row r="62" spans="1:7" ht="24.95" customHeight="1" thickBot="1" x14ac:dyDescent="0.3">
      <c r="A62" s="80">
        <f t="shared" si="8"/>
        <v>25</v>
      </c>
      <c r="B62" s="21"/>
      <c r="C62" s="4">
        <v>1</v>
      </c>
      <c r="D62" s="8" t="s">
        <v>65</v>
      </c>
      <c r="E62" s="3" t="s">
        <v>44</v>
      </c>
      <c r="F62" s="48">
        <v>0</v>
      </c>
      <c r="G62" s="49">
        <f t="shared" si="7"/>
        <v>0</v>
      </c>
    </row>
    <row r="63" spans="1:7" ht="24.95" customHeight="1" thickBot="1" x14ac:dyDescent="0.3">
      <c r="A63" s="80">
        <f t="shared" si="8"/>
        <v>26</v>
      </c>
      <c r="B63" s="21"/>
      <c r="C63" s="4">
        <v>1</v>
      </c>
      <c r="D63" s="8" t="s">
        <v>65</v>
      </c>
      <c r="E63" s="3" t="s">
        <v>45</v>
      </c>
      <c r="F63" s="48">
        <v>0</v>
      </c>
      <c r="G63" s="49">
        <f t="shared" si="7"/>
        <v>0</v>
      </c>
    </row>
    <row r="64" spans="1:7" ht="24.95" customHeight="1" thickBot="1" x14ac:dyDescent="0.3">
      <c r="A64" s="80">
        <f t="shared" si="8"/>
        <v>27</v>
      </c>
      <c r="B64" s="21"/>
      <c r="C64" s="4">
        <v>1</v>
      </c>
      <c r="D64" s="8" t="s">
        <v>65</v>
      </c>
      <c r="E64" s="3" t="s">
        <v>113</v>
      </c>
      <c r="F64" s="48">
        <v>0</v>
      </c>
      <c r="G64" s="49">
        <f t="shared" si="7"/>
        <v>0</v>
      </c>
    </row>
    <row r="65" spans="1:7" s="10" customFormat="1" ht="24.95" customHeight="1" x14ac:dyDescent="0.25">
      <c r="A65" s="14"/>
      <c r="B65" s="17"/>
      <c r="C65" s="14"/>
      <c r="D65" s="14"/>
      <c r="E65" s="14"/>
      <c r="F65" s="22" t="s">
        <v>56</v>
      </c>
      <c r="G65" s="50">
        <f>SUM(G54:G64)</f>
        <v>0</v>
      </c>
    </row>
    <row r="66" spans="1:7" ht="5.0999999999999996" customHeight="1" x14ac:dyDescent="0.25">
      <c r="A66" s="5"/>
      <c r="B66" s="19"/>
      <c r="C66" s="5"/>
      <c r="D66" s="5"/>
      <c r="E66" s="5"/>
      <c r="F66" s="5"/>
      <c r="G66" s="5"/>
    </row>
    <row r="67" spans="1:7" s="10" customFormat="1" x14ac:dyDescent="0.25">
      <c r="A67" s="37"/>
      <c r="B67" s="38"/>
      <c r="C67" s="39"/>
      <c r="D67" s="28" t="s">
        <v>28</v>
      </c>
      <c r="E67" s="29"/>
      <c r="F67" s="30" t="s">
        <v>57</v>
      </c>
      <c r="G67" s="46">
        <v>4</v>
      </c>
    </row>
    <row r="68" spans="1:7" s="10" customFormat="1" x14ac:dyDescent="0.25">
      <c r="A68" s="31"/>
      <c r="B68" s="38"/>
      <c r="C68" s="39"/>
      <c r="D68" s="35"/>
      <c r="E68" s="31"/>
      <c r="F68" s="32" t="s">
        <v>58</v>
      </c>
      <c r="G68" s="47">
        <v>0</v>
      </c>
    </row>
    <row r="69" spans="1:7" s="10" customFormat="1" x14ac:dyDescent="0.25">
      <c r="A69" s="31"/>
      <c r="B69" s="38"/>
      <c r="C69" s="39"/>
      <c r="D69" s="35"/>
      <c r="E69" s="31"/>
      <c r="F69" s="32" t="s">
        <v>59</v>
      </c>
      <c r="G69" s="47">
        <v>0</v>
      </c>
    </row>
    <row r="70" spans="1:7" s="10" customFormat="1" x14ac:dyDescent="0.25">
      <c r="A70" s="31"/>
      <c r="B70" s="38"/>
      <c r="C70" s="39"/>
      <c r="D70" s="35"/>
      <c r="E70" s="31"/>
      <c r="F70" s="32" t="s">
        <v>60</v>
      </c>
      <c r="G70" s="47">
        <v>0</v>
      </c>
    </row>
    <row r="71" spans="1:7" s="10" customFormat="1" x14ac:dyDescent="0.25">
      <c r="A71" s="31"/>
      <c r="B71" s="38"/>
      <c r="C71" s="39"/>
      <c r="D71" s="35"/>
      <c r="E71" s="31"/>
      <c r="F71" s="32" t="s">
        <v>63</v>
      </c>
      <c r="G71" s="47">
        <v>0</v>
      </c>
    </row>
    <row r="72" spans="1:7" s="10" customFormat="1" x14ac:dyDescent="0.25">
      <c r="A72" s="31"/>
      <c r="B72" s="38"/>
      <c r="C72" s="39"/>
      <c r="D72" s="35"/>
      <c r="E72" s="31"/>
      <c r="F72" s="32" t="s">
        <v>62</v>
      </c>
      <c r="G72" s="47">
        <v>0</v>
      </c>
    </row>
    <row r="73" spans="1:7" s="10" customFormat="1" ht="15.75" thickBot="1" x14ac:dyDescent="0.3">
      <c r="A73" s="31"/>
      <c r="B73" s="38"/>
      <c r="C73" s="39"/>
      <c r="D73" s="35"/>
      <c r="E73" s="31"/>
      <c r="F73" s="32" t="s">
        <v>61</v>
      </c>
      <c r="G73" s="47">
        <v>0</v>
      </c>
    </row>
    <row r="74" spans="1:7" s="10" customFormat="1" x14ac:dyDescent="0.25">
      <c r="A74" s="31"/>
      <c r="B74" s="38"/>
      <c r="C74" s="39"/>
      <c r="D74" s="36"/>
      <c r="E74" s="33"/>
      <c r="F74" s="34" t="s">
        <v>27</v>
      </c>
      <c r="G74" s="45">
        <f>SUM(G67:G73)</f>
        <v>4</v>
      </c>
    </row>
    <row r="75" spans="1:7" ht="9.9499999999999993" customHeight="1" thickBot="1" x14ac:dyDescent="0.3">
      <c r="A75" s="5"/>
      <c r="B75" s="19"/>
      <c r="C75" s="5"/>
      <c r="D75" s="5"/>
      <c r="E75" s="5"/>
      <c r="F75" s="5"/>
      <c r="G75" s="5"/>
    </row>
    <row r="76" spans="1:7" s="10" customFormat="1" ht="24.95" customHeight="1" thickBot="1" x14ac:dyDescent="0.3">
      <c r="A76" s="40"/>
      <c r="B76" s="41"/>
      <c r="C76" s="40"/>
      <c r="D76" s="40"/>
      <c r="E76" s="40"/>
      <c r="F76" s="44" t="s">
        <v>87</v>
      </c>
      <c r="G76" s="51">
        <f>G65*G74</f>
        <v>0</v>
      </c>
    </row>
  </sheetData>
  <sheetProtection algorithmName="SHA-512" hashValue="/kmuWiA8bnmdX4CdJOMs3Q80iSJ6OT8zxQJ3N2y5/lWGNceqEeTdZpHKZ9dZZ4kwJsLHkk1PDGeOiJOws9fuvQ==" saltValue="os8JxMePuhI2nDlC2jK6zQ==" spinCount="100000" sheet="1" objects="1" scenarios="1"/>
  <mergeCells count="1">
    <mergeCell ref="A1:G1"/>
  </mergeCells>
  <printOptions horizontalCentered="1"/>
  <pageMargins left="0.70866141732283472" right="0.70866141732283472" top="0.9055118110236221" bottom="0.74803149606299213" header="0.39370078740157483"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rowBreaks count="5" manualBreakCount="5">
    <brk id="13" max="16383" man="1"/>
    <brk id="24" max="6" man="1"/>
    <brk id="38" max="6" man="1"/>
    <brk id="49" max="6" man="1"/>
    <brk id="6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showGridLines="0" zoomScaleNormal="100" zoomScaleSheetLayoutView="100" workbookViewId="0">
      <pane ySplit="1" topLeftCell="A2" activePane="bottomLeft" state="frozen"/>
      <selection pane="bottomLeft" sqref="A1:I1"/>
    </sheetView>
  </sheetViews>
  <sheetFormatPr baseColWidth="10" defaultRowHeight="15" x14ac:dyDescent="0.25"/>
  <cols>
    <col min="1" max="3" width="6.7109375" style="57" customWidth="1"/>
    <col min="4" max="4" width="36.42578125" style="57" customWidth="1"/>
    <col min="5" max="5" width="10.42578125" style="1" bestFit="1" customWidth="1"/>
    <col min="6" max="6" width="12.28515625" style="2" bestFit="1" customWidth="1"/>
    <col min="7" max="7" width="17.5703125" style="57" customWidth="1"/>
    <col min="8" max="8" width="14.28515625" style="57" customWidth="1"/>
    <col min="9" max="9" width="19" style="2" customWidth="1"/>
    <col min="10" max="16384" width="11.42578125" style="57"/>
  </cols>
  <sheetData>
    <row r="1" spans="1:9" ht="26.25" customHeight="1" x14ac:dyDescent="0.25">
      <c r="A1" s="94" t="s">
        <v>105</v>
      </c>
      <c r="B1" s="94"/>
      <c r="C1" s="94"/>
      <c r="D1" s="94"/>
      <c r="E1" s="94"/>
      <c r="F1" s="94"/>
      <c r="G1" s="94"/>
      <c r="H1" s="94"/>
      <c r="I1" s="94"/>
    </row>
    <row r="2" spans="1:9" ht="18.75" customHeight="1" x14ac:dyDescent="0.25">
      <c r="A2" s="13" t="s">
        <v>103</v>
      </c>
      <c r="B2" s="13"/>
      <c r="C2" s="13"/>
      <c r="D2" s="13"/>
      <c r="E2" s="24"/>
      <c r="F2" s="13"/>
      <c r="G2" s="13"/>
      <c r="H2" s="13"/>
      <c r="I2" s="13"/>
    </row>
    <row r="3" spans="1:9" ht="47.25" customHeight="1" x14ac:dyDescent="0.25">
      <c r="A3" s="100" t="s">
        <v>24</v>
      </c>
      <c r="B3" s="100"/>
      <c r="C3" s="100"/>
      <c r="D3" s="100"/>
      <c r="E3" s="100"/>
      <c r="F3" s="100"/>
      <c r="G3" s="100"/>
      <c r="H3" s="100"/>
      <c r="I3" s="100"/>
    </row>
    <row r="4" spans="1:9" ht="15.75" thickBot="1" x14ac:dyDescent="0.3"/>
    <row r="5" spans="1:9" ht="79.5" thickBot="1" x14ac:dyDescent="0.3">
      <c r="A5" s="6" t="s">
        <v>3</v>
      </c>
      <c r="B5" s="16" t="s">
        <v>14</v>
      </c>
      <c r="C5" s="6" t="s">
        <v>4</v>
      </c>
      <c r="D5" s="101" t="s">
        <v>0</v>
      </c>
      <c r="E5" s="102"/>
      <c r="F5" s="103"/>
      <c r="G5" s="6" t="s">
        <v>25</v>
      </c>
      <c r="H5" s="6" t="s">
        <v>23</v>
      </c>
      <c r="I5" s="6" t="s">
        <v>16</v>
      </c>
    </row>
    <row r="6" spans="1:9" ht="15.75" thickBot="1" x14ac:dyDescent="0.3">
      <c r="A6" s="5"/>
      <c r="B6" s="5"/>
      <c r="C6" s="5"/>
      <c r="D6" s="5"/>
      <c r="E6" s="26"/>
      <c r="F6" s="5"/>
      <c r="G6" s="5"/>
      <c r="H6" s="5"/>
      <c r="I6" s="5"/>
    </row>
    <row r="7" spans="1:9" ht="158.25" customHeight="1" thickBot="1" x14ac:dyDescent="0.3">
      <c r="A7" s="81">
        <v>1</v>
      </c>
      <c r="B7" s="20"/>
      <c r="C7" s="4">
        <v>1</v>
      </c>
      <c r="D7" s="97" t="s">
        <v>129</v>
      </c>
      <c r="E7" s="98"/>
      <c r="F7" s="99"/>
      <c r="G7" s="48">
        <v>0</v>
      </c>
      <c r="H7" s="23">
        <f>7*12</f>
        <v>84</v>
      </c>
      <c r="I7" s="49">
        <f>C7*G7*H7</f>
        <v>0</v>
      </c>
    </row>
    <row r="8" spans="1:9" ht="35.1" customHeight="1" thickBot="1" x14ac:dyDescent="0.3">
      <c r="A8" s="81">
        <f>A7+1</f>
        <v>2</v>
      </c>
      <c r="B8" s="20"/>
      <c r="C8" s="4">
        <v>1</v>
      </c>
      <c r="D8" s="97" t="s">
        <v>40</v>
      </c>
      <c r="E8" s="98"/>
      <c r="F8" s="99"/>
      <c r="G8" s="48">
        <v>0</v>
      </c>
      <c r="H8" s="23">
        <f>7*12</f>
        <v>84</v>
      </c>
      <c r="I8" s="49">
        <f t="shared" ref="I8" si="0">C8*G8*H8</f>
        <v>0</v>
      </c>
    </row>
    <row r="9" spans="1:9" ht="15.75" thickBot="1" x14ac:dyDescent="0.3">
      <c r="A9" s="5"/>
      <c r="B9" s="5"/>
      <c r="C9" s="5"/>
      <c r="D9" s="5"/>
      <c r="E9" s="26"/>
      <c r="F9" s="5"/>
      <c r="G9" s="5"/>
      <c r="H9" s="5"/>
      <c r="I9" s="52"/>
    </row>
    <row r="10" spans="1:9" s="10" customFormat="1" ht="24.95" customHeight="1" thickBot="1" x14ac:dyDescent="0.3">
      <c r="A10" s="40"/>
      <c r="B10" s="40"/>
      <c r="C10" s="40"/>
      <c r="D10" s="40"/>
      <c r="E10" s="43"/>
      <c r="F10" s="42"/>
      <c r="G10" s="40"/>
      <c r="H10" s="44" t="s">
        <v>39</v>
      </c>
      <c r="I10" s="51">
        <f>SUM(I7:I8)</f>
        <v>0</v>
      </c>
    </row>
  </sheetData>
  <sheetProtection algorithmName="SHA-512" hashValue="pxi0WnJg7ItyTBQNzXtWO+81owUtPomgm3dUkAA/xIBcPrJfsaupox3LJTRbacmr/b9dltSNTElBOXWTP04F3g==" saltValue="pqsilNylquBfyy+nU7V8nA==" spinCount="100000" sheet="1" objects="1" scenarios="1"/>
  <mergeCells count="5">
    <mergeCell ref="D8:F8"/>
    <mergeCell ref="A1:I1"/>
    <mergeCell ref="A3:I3"/>
    <mergeCell ref="D5:F5"/>
    <mergeCell ref="D7:F7"/>
  </mergeCells>
  <printOptions horizontalCentered="1"/>
  <pageMargins left="0.70866141732283472" right="0.70866141732283472" top="0.98425196850393704" bottom="0.74803149606299213" header="0.31496062992125984"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1F37D-FA5C-4C2C-84C5-5B941993AD3E}">
  <dimension ref="A1:I14"/>
  <sheetViews>
    <sheetView showGridLines="0" zoomScaleNormal="100" zoomScaleSheetLayoutView="100" workbookViewId="0">
      <pane ySplit="1" topLeftCell="A2" activePane="bottomLeft" state="frozen"/>
      <selection pane="bottomLeft" sqref="A1:I1"/>
    </sheetView>
  </sheetViews>
  <sheetFormatPr baseColWidth="10" defaultRowHeight="15" x14ac:dyDescent="0.25"/>
  <cols>
    <col min="1" max="3" width="6.7109375" style="60" customWidth="1"/>
    <col min="4" max="4" width="36.42578125" style="60" customWidth="1"/>
    <col min="5" max="5" width="10.42578125" style="1" bestFit="1" customWidth="1"/>
    <col min="6" max="6" width="12.28515625" style="2" bestFit="1" customWidth="1"/>
    <col min="7" max="7" width="17.5703125" style="60" customWidth="1"/>
    <col min="8" max="8" width="19.85546875" style="60" customWidth="1"/>
    <col min="9" max="9" width="19" style="2" customWidth="1"/>
    <col min="10" max="16384" width="11.42578125" style="60"/>
  </cols>
  <sheetData>
    <row r="1" spans="1:9" ht="26.25" customHeight="1" x14ac:dyDescent="0.25">
      <c r="A1" s="94" t="s">
        <v>106</v>
      </c>
      <c r="B1" s="94"/>
      <c r="C1" s="94"/>
      <c r="D1" s="94"/>
      <c r="E1" s="94"/>
      <c r="F1" s="94"/>
      <c r="G1" s="94"/>
      <c r="H1" s="94"/>
      <c r="I1" s="94"/>
    </row>
    <row r="2" spans="1:9" ht="18.75" customHeight="1" x14ac:dyDescent="0.25">
      <c r="A2" s="13" t="s">
        <v>22</v>
      </c>
      <c r="B2" s="13"/>
      <c r="C2" s="13"/>
      <c r="D2" s="13"/>
      <c r="E2" s="24"/>
      <c r="F2" s="13"/>
      <c r="G2" s="13"/>
      <c r="H2" s="13"/>
      <c r="I2" s="13"/>
    </row>
    <row r="3" spans="1:9" ht="69.75" customHeight="1" x14ac:dyDescent="0.25">
      <c r="A3" s="100" t="s">
        <v>49</v>
      </c>
      <c r="B3" s="100"/>
      <c r="C3" s="100"/>
      <c r="D3" s="100"/>
      <c r="E3" s="100"/>
      <c r="F3" s="100"/>
      <c r="G3" s="100"/>
      <c r="H3" s="100"/>
      <c r="I3" s="100"/>
    </row>
    <row r="4" spans="1:9" ht="9.75" customHeight="1" thickBot="1" x14ac:dyDescent="0.3"/>
    <row r="5" spans="1:9" ht="63.75" thickBot="1" x14ac:dyDescent="0.3">
      <c r="A5" s="6" t="s">
        <v>3</v>
      </c>
      <c r="B5" s="101" t="s">
        <v>15</v>
      </c>
      <c r="C5" s="102"/>
      <c r="D5" s="103"/>
      <c r="E5" s="25" t="s">
        <v>19</v>
      </c>
      <c r="F5" s="6" t="s">
        <v>17</v>
      </c>
      <c r="G5" s="6" t="s">
        <v>116</v>
      </c>
      <c r="H5" s="6" t="s">
        <v>117</v>
      </c>
      <c r="I5" s="6" t="s">
        <v>16</v>
      </c>
    </row>
    <row r="6" spans="1:9" ht="15.75" thickBot="1" x14ac:dyDescent="0.3">
      <c r="A6" s="5"/>
      <c r="B6" s="5"/>
      <c r="C6" s="5"/>
      <c r="D6" s="5"/>
      <c r="E6" s="26"/>
      <c r="F6" s="5"/>
      <c r="G6" s="5"/>
      <c r="H6" s="5"/>
      <c r="I6" s="5"/>
    </row>
    <row r="7" spans="1:9" ht="34.5" customHeight="1" thickBot="1" x14ac:dyDescent="0.3">
      <c r="A7" s="69">
        <v>1</v>
      </c>
      <c r="B7" s="107" t="s">
        <v>132</v>
      </c>
      <c r="C7" s="105"/>
      <c r="D7" s="106"/>
      <c r="E7" s="70" t="s">
        <v>18</v>
      </c>
      <c r="F7" s="56">
        <v>0</v>
      </c>
      <c r="G7" s="71">
        <f>20000*12</f>
        <v>240000</v>
      </c>
      <c r="H7" s="71">
        <f>G7*7</f>
        <v>1680000</v>
      </c>
      <c r="I7" s="66">
        <f>H7*F7</f>
        <v>0</v>
      </c>
    </row>
    <row r="8" spans="1:9" s="82" customFormat="1" ht="34.5" customHeight="1" thickBot="1" x14ac:dyDescent="0.3">
      <c r="A8" s="69">
        <f>A7+1</f>
        <v>2</v>
      </c>
      <c r="B8" s="107" t="s">
        <v>141</v>
      </c>
      <c r="C8" s="105"/>
      <c r="D8" s="106"/>
      <c r="E8" s="70" t="s">
        <v>18</v>
      </c>
      <c r="F8" s="56">
        <v>0</v>
      </c>
      <c r="G8" s="71">
        <v>12000</v>
      </c>
      <c r="H8" s="71">
        <f>G8*7</f>
        <v>84000</v>
      </c>
      <c r="I8" s="66">
        <f>H8*F8</f>
        <v>0</v>
      </c>
    </row>
    <row r="9" spans="1:9" ht="34.5" customHeight="1" thickBot="1" x14ac:dyDescent="0.3">
      <c r="A9" s="69">
        <f t="shared" ref="A9:A12" si="0">A8+1</f>
        <v>3</v>
      </c>
      <c r="B9" s="104" t="s">
        <v>114</v>
      </c>
      <c r="C9" s="105"/>
      <c r="D9" s="106"/>
      <c r="E9" s="70" t="s">
        <v>18</v>
      </c>
      <c r="F9" s="56">
        <v>0</v>
      </c>
      <c r="G9" s="71">
        <f>150*12*7</f>
        <v>12600</v>
      </c>
      <c r="H9" s="71">
        <f t="shared" ref="H9:H12" si="1">G9*7</f>
        <v>88200</v>
      </c>
      <c r="I9" s="66">
        <f t="shared" ref="I9:I12" si="2">H9*F9</f>
        <v>0</v>
      </c>
    </row>
    <row r="10" spans="1:9" ht="34.5" customHeight="1" thickBot="1" x14ac:dyDescent="0.3">
      <c r="A10" s="69">
        <f t="shared" si="0"/>
        <v>4</v>
      </c>
      <c r="B10" s="104" t="s">
        <v>114</v>
      </c>
      <c r="C10" s="105"/>
      <c r="D10" s="106"/>
      <c r="E10" s="70" t="s">
        <v>20</v>
      </c>
      <c r="F10" s="56">
        <v>0</v>
      </c>
      <c r="G10" s="71">
        <f>10000*12</f>
        <v>120000</v>
      </c>
      <c r="H10" s="71">
        <f t="shared" si="1"/>
        <v>840000</v>
      </c>
      <c r="I10" s="66">
        <f t="shared" si="2"/>
        <v>0</v>
      </c>
    </row>
    <row r="11" spans="1:9" ht="34.5" customHeight="1" thickBot="1" x14ac:dyDescent="0.3">
      <c r="A11" s="69">
        <f t="shared" si="0"/>
        <v>5</v>
      </c>
      <c r="B11" s="104" t="s">
        <v>115</v>
      </c>
      <c r="C11" s="105"/>
      <c r="D11" s="106"/>
      <c r="E11" s="70" t="s">
        <v>18</v>
      </c>
      <c r="F11" s="56">
        <v>0</v>
      </c>
      <c r="G11" s="71">
        <f>80000*12</f>
        <v>960000</v>
      </c>
      <c r="H11" s="71">
        <f t="shared" si="1"/>
        <v>6720000</v>
      </c>
      <c r="I11" s="66">
        <f t="shared" si="2"/>
        <v>0</v>
      </c>
    </row>
    <row r="12" spans="1:9" ht="34.5" customHeight="1" thickBot="1" x14ac:dyDescent="0.3">
      <c r="A12" s="69">
        <f t="shared" si="0"/>
        <v>6</v>
      </c>
      <c r="B12" s="104" t="s">
        <v>115</v>
      </c>
      <c r="C12" s="105"/>
      <c r="D12" s="106"/>
      <c r="E12" s="70" t="s">
        <v>20</v>
      </c>
      <c r="F12" s="56">
        <v>0</v>
      </c>
      <c r="G12" s="71">
        <f>10000*12</f>
        <v>120000</v>
      </c>
      <c r="H12" s="71">
        <f t="shared" si="1"/>
        <v>840000</v>
      </c>
      <c r="I12" s="66">
        <f t="shared" si="2"/>
        <v>0</v>
      </c>
    </row>
    <row r="13" spans="1:9" ht="15.75" thickBot="1" x14ac:dyDescent="0.3">
      <c r="A13" s="5"/>
      <c r="B13" s="5"/>
      <c r="C13" s="5"/>
      <c r="D13" s="5"/>
      <c r="E13" s="26"/>
      <c r="F13" s="5"/>
      <c r="G13" s="5"/>
      <c r="H13" s="5"/>
      <c r="I13" s="52"/>
    </row>
    <row r="14" spans="1:9" s="10" customFormat="1" ht="24.95" customHeight="1" thickBot="1" x14ac:dyDescent="0.3">
      <c r="A14" s="40"/>
      <c r="B14" s="40"/>
      <c r="C14" s="40"/>
      <c r="D14" s="40"/>
      <c r="E14" s="43"/>
      <c r="F14" s="42"/>
      <c r="G14" s="40"/>
      <c r="H14" s="44" t="s">
        <v>21</v>
      </c>
      <c r="I14" s="51">
        <f>SUM(I7:I12)</f>
        <v>0</v>
      </c>
    </row>
  </sheetData>
  <sheetProtection algorithmName="SHA-512" hashValue="GHIlXXOF7tgtEs5eGMSdIPiWWUBOSW+NZjgAN8gSXtBqAapAk8+3ielg6nU5er5/8/ph/fzXXa1IPK22dbTxpg==" saltValue="4x7pA6tbXHJEA/KIZWaImg==" spinCount="100000" sheet="1" objects="1" scenarios="1"/>
  <mergeCells count="9">
    <mergeCell ref="A1:I1"/>
    <mergeCell ref="B9:D9"/>
    <mergeCell ref="B10:D10"/>
    <mergeCell ref="B11:D11"/>
    <mergeCell ref="B12:D12"/>
    <mergeCell ref="A3:I3"/>
    <mergeCell ref="B5:D5"/>
    <mergeCell ref="B7:D7"/>
    <mergeCell ref="B8:D8"/>
  </mergeCells>
  <printOptions horizontalCentered="1"/>
  <pageMargins left="0.70866141732283472" right="0.70866141732283472" top="0.98425196850393704" bottom="0.74803149606299213" header="0.31496062992125984"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rowBreaks count="1" manualBreakCount="1">
    <brk id="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6"/>
  <sheetViews>
    <sheetView showGridLines="0" zoomScaleNormal="100" zoomScaleSheetLayoutView="100" workbookViewId="0">
      <pane ySplit="1" topLeftCell="A2" activePane="bottomLeft" state="frozen"/>
      <selection pane="bottomLeft" sqref="A1:G1"/>
    </sheetView>
  </sheetViews>
  <sheetFormatPr baseColWidth="10" defaultRowHeight="15" x14ac:dyDescent="0.25"/>
  <cols>
    <col min="1" max="1" width="6.7109375" style="9" customWidth="1"/>
    <col min="2" max="2" width="6.7109375" style="18" customWidth="1"/>
    <col min="3" max="3" width="8.140625" style="1" customWidth="1"/>
    <col min="4" max="4" width="15.85546875" style="9" bestFit="1" customWidth="1"/>
    <col min="5" max="5" width="53" style="9" customWidth="1"/>
    <col min="6" max="6" width="20.140625" style="2" customWidth="1"/>
    <col min="7" max="7" width="19" style="2" customWidth="1"/>
    <col min="8" max="16384" width="11.42578125" style="9"/>
  </cols>
  <sheetData>
    <row r="1" spans="1:7" ht="26.25" customHeight="1" x14ac:dyDescent="0.25">
      <c r="A1" s="94" t="s">
        <v>41</v>
      </c>
      <c r="B1" s="94"/>
      <c r="C1" s="94"/>
      <c r="D1" s="94"/>
      <c r="E1" s="94"/>
      <c r="F1" s="94"/>
      <c r="G1" s="94"/>
    </row>
    <row r="2" spans="1:7" ht="18.75" customHeight="1" x14ac:dyDescent="0.25">
      <c r="A2" s="13" t="s">
        <v>96</v>
      </c>
      <c r="B2" s="15"/>
      <c r="C2" s="13"/>
      <c r="D2" s="13"/>
      <c r="E2" s="13"/>
      <c r="F2" s="13"/>
      <c r="G2" s="13"/>
    </row>
    <row r="3" spans="1:7" ht="21.75" customHeight="1" x14ac:dyDescent="0.25">
      <c r="A3" s="100" t="s">
        <v>95</v>
      </c>
      <c r="B3" s="100"/>
      <c r="C3" s="100"/>
      <c r="D3" s="100"/>
      <c r="E3" s="100"/>
      <c r="F3" s="100"/>
      <c r="G3" s="100"/>
    </row>
    <row r="4" spans="1:7" ht="15.75" thickBot="1" x14ac:dyDescent="0.3"/>
    <row r="5" spans="1:7" ht="32.25" thickBot="1" x14ac:dyDescent="0.3">
      <c r="A5" s="6" t="s">
        <v>3</v>
      </c>
      <c r="B5" s="16" t="s">
        <v>14</v>
      </c>
      <c r="C5" s="6" t="s">
        <v>4</v>
      </c>
      <c r="D5" s="101" t="s">
        <v>0</v>
      </c>
      <c r="E5" s="103"/>
      <c r="F5" s="6" t="s">
        <v>1</v>
      </c>
      <c r="G5" s="6" t="s">
        <v>2</v>
      </c>
    </row>
    <row r="6" spans="1:7" ht="15.75" thickBot="1" x14ac:dyDescent="0.3">
      <c r="A6" s="5"/>
      <c r="B6" s="19"/>
      <c r="C6" s="5"/>
      <c r="D6" s="5"/>
      <c r="E6" s="5"/>
      <c r="F6" s="5"/>
      <c r="G6" s="5"/>
    </row>
    <row r="7" spans="1:7" ht="74.25" customHeight="1" thickBot="1" x14ac:dyDescent="0.3">
      <c r="A7" s="58">
        <v>1</v>
      </c>
      <c r="B7" s="20"/>
      <c r="C7" s="4">
        <v>1</v>
      </c>
      <c r="D7" s="97" t="s">
        <v>97</v>
      </c>
      <c r="E7" s="99"/>
      <c r="F7" s="48">
        <v>0</v>
      </c>
      <c r="G7" s="49">
        <f>C7*F7</f>
        <v>0</v>
      </c>
    </row>
    <row r="8" spans="1:7" ht="15.75" thickBot="1" x14ac:dyDescent="0.3">
      <c r="A8" s="5"/>
      <c r="B8" s="19"/>
      <c r="C8" s="5"/>
      <c r="D8" s="5"/>
      <c r="E8" s="5"/>
      <c r="F8" s="5"/>
      <c r="G8" s="52"/>
    </row>
    <row r="9" spans="1:7" s="10" customFormat="1" ht="24.95" customHeight="1" thickBot="1" x14ac:dyDescent="0.3">
      <c r="A9" s="40"/>
      <c r="B9" s="41"/>
      <c r="C9" s="40"/>
      <c r="D9" s="40"/>
      <c r="E9" s="40"/>
      <c r="F9" s="44" t="s">
        <v>121</v>
      </c>
      <c r="G9" s="51">
        <f>SUM(G7:G7)</f>
        <v>0</v>
      </c>
    </row>
    <row r="10" spans="1:7" ht="18.75" customHeight="1" x14ac:dyDescent="0.25">
      <c r="A10" s="13" t="s">
        <v>29</v>
      </c>
      <c r="B10" s="15"/>
      <c r="C10" s="13"/>
      <c r="D10" s="13"/>
      <c r="E10" s="13"/>
      <c r="F10" s="13"/>
      <c r="G10" s="13"/>
    </row>
    <row r="11" spans="1:7" ht="27" customHeight="1" x14ac:dyDescent="0.25">
      <c r="A11" s="100" t="s">
        <v>54</v>
      </c>
      <c r="B11" s="100"/>
      <c r="C11" s="100"/>
      <c r="D11" s="100"/>
      <c r="E11" s="100"/>
      <c r="F11" s="100"/>
      <c r="G11" s="100"/>
    </row>
    <row r="12" spans="1:7" ht="15.75" thickBot="1" x14ac:dyDescent="0.3"/>
    <row r="13" spans="1:7" ht="32.25" thickBot="1" x14ac:dyDescent="0.3">
      <c r="A13" s="6" t="s">
        <v>3</v>
      </c>
      <c r="B13" s="16" t="s">
        <v>14</v>
      </c>
      <c r="C13" s="6" t="s">
        <v>4</v>
      </c>
      <c r="D13" s="101" t="s">
        <v>0</v>
      </c>
      <c r="E13" s="103"/>
      <c r="F13" s="6" t="s">
        <v>1</v>
      </c>
      <c r="G13" s="6" t="s">
        <v>2</v>
      </c>
    </row>
    <row r="14" spans="1:7" ht="15.75" thickBot="1" x14ac:dyDescent="0.3">
      <c r="A14" s="5"/>
      <c r="B14" s="19"/>
      <c r="C14" s="5"/>
      <c r="D14" s="5"/>
      <c r="E14" s="5"/>
      <c r="F14" s="5"/>
      <c r="G14" s="5"/>
    </row>
    <row r="15" spans="1:7" ht="137.25" customHeight="1" thickBot="1" x14ac:dyDescent="0.3">
      <c r="A15" s="72">
        <f>A7+1</f>
        <v>2</v>
      </c>
      <c r="B15" s="68" t="s">
        <v>13</v>
      </c>
      <c r="C15" s="63">
        <f>2*8*7</f>
        <v>112</v>
      </c>
      <c r="D15" s="108" t="s">
        <v>53</v>
      </c>
      <c r="E15" s="109"/>
      <c r="F15" s="48">
        <v>0</v>
      </c>
      <c r="G15" s="66">
        <f>C15*F15</f>
        <v>0</v>
      </c>
    </row>
    <row r="16" spans="1:7" ht="15.75" thickBot="1" x14ac:dyDescent="0.3">
      <c r="A16" s="5"/>
      <c r="B16" s="19"/>
      <c r="C16" s="5"/>
      <c r="D16" s="5"/>
      <c r="E16" s="5"/>
      <c r="F16" s="5"/>
      <c r="G16" s="52"/>
    </row>
    <row r="17" spans="1:7" s="10" customFormat="1" ht="24.95" customHeight="1" thickBot="1" x14ac:dyDescent="0.3">
      <c r="A17" s="40"/>
      <c r="B17" s="41"/>
      <c r="C17" s="40"/>
      <c r="D17" s="40"/>
      <c r="E17" s="40"/>
      <c r="F17" s="44" t="s">
        <v>122</v>
      </c>
      <c r="G17" s="51">
        <f>SUM(G15:G15)</f>
        <v>0</v>
      </c>
    </row>
    <row r="18" spans="1:7" s="57" customFormat="1" ht="18.75" customHeight="1" x14ac:dyDescent="0.25">
      <c r="A18" s="13" t="s">
        <v>55</v>
      </c>
      <c r="B18" s="15"/>
      <c r="C18" s="13"/>
      <c r="D18" s="13"/>
      <c r="E18" s="13"/>
      <c r="F18" s="13"/>
      <c r="G18" s="13"/>
    </row>
    <row r="19" spans="1:7" s="57" customFormat="1" ht="28.5" customHeight="1" x14ac:dyDescent="0.25">
      <c r="A19" s="100" t="s">
        <v>42</v>
      </c>
      <c r="B19" s="100"/>
      <c r="C19" s="100"/>
      <c r="D19" s="100"/>
      <c r="E19" s="100"/>
      <c r="F19" s="100"/>
      <c r="G19" s="100"/>
    </row>
    <row r="20" spans="1:7" s="57" customFormat="1" ht="15.75" thickBot="1" x14ac:dyDescent="0.3">
      <c r="B20" s="18"/>
      <c r="C20" s="1"/>
      <c r="F20" s="2"/>
      <c r="G20" s="2"/>
    </row>
    <row r="21" spans="1:7" s="57" customFormat="1" ht="32.25" thickBot="1" x14ac:dyDescent="0.3">
      <c r="A21" s="6" t="s">
        <v>3</v>
      </c>
      <c r="B21" s="16" t="s">
        <v>14</v>
      </c>
      <c r="C21" s="6" t="s">
        <v>4</v>
      </c>
      <c r="D21" s="6" t="s">
        <v>5</v>
      </c>
      <c r="E21" s="6" t="s">
        <v>0</v>
      </c>
      <c r="F21" s="6" t="s">
        <v>1</v>
      </c>
      <c r="G21" s="6" t="s">
        <v>16</v>
      </c>
    </row>
    <row r="22" spans="1:7" s="57" customFormat="1" ht="15.75" thickBot="1" x14ac:dyDescent="0.3">
      <c r="A22" s="5"/>
      <c r="B22" s="19"/>
      <c r="C22" s="5"/>
      <c r="D22" s="5"/>
      <c r="E22" s="5"/>
      <c r="F22" s="5"/>
      <c r="G22" s="5"/>
    </row>
    <row r="23" spans="1:7" s="57" customFormat="1" ht="35.25" customHeight="1" thickBot="1" x14ac:dyDescent="0.3">
      <c r="A23" s="72">
        <f>A15+1</f>
        <v>3</v>
      </c>
      <c r="B23" s="68" t="s">
        <v>13</v>
      </c>
      <c r="C23" s="63">
        <f>(Bestellmenge_E2+Bestellmenge_E3)*3</f>
        <v>33</v>
      </c>
      <c r="D23" s="77" t="s">
        <v>131</v>
      </c>
      <c r="E23" s="76" t="s">
        <v>130</v>
      </c>
      <c r="F23" s="48">
        <v>0</v>
      </c>
      <c r="G23" s="66">
        <f>C23*F23</f>
        <v>0</v>
      </c>
    </row>
    <row r="24" spans="1:7" s="60" customFormat="1" ht="60.75" thickBot="1" x14ac:dyDescent="0.3">
      <c r="A24" s="72">
        <f>A23+1</f>
        <v>4</v>
      </c>
      <c r="B24" s="68" t="s">
        <v>13</v>
      </c>
      <c r="C24" s="63">
        <f>20*2</f>
        <v>40</v>
      </c>
      <c r="D24" s="77" t="s">
        <v>46</v>
      </c>
      <c r="E24" s="76" t="s">
        <v>48</v>
      </c>
      <c r="F24" s="48">
        <v>0</v>
      </c>
      <c r="G24" s="66">
        <f>C24*F24</f>
        <v>0</v>
      </c>
    </row>
    <row r="25" spans="1:7" s="57" customFormat="1" ht="15.75" thickBot="1" x14ac:dyDescent="0.3">
      <c r="A25" s="5"/>
      <c r="B25" s="19"/>
      <c r="C25" s="5"/>
      <c r="D25" s="5"/>
      <c r="E25" s="5"/>
      <c r="F25" s="5"/>
      <c r="G25" s="52"/>
    </row>
    <row r="26" spans="1:7" s="10" customFormat="1" ht="24.95" customHeight="1" thickBot="1" x14ac:dyDescent="0.3">
      <c r="A26" s="40"/>
      <c r="B26" s="41"/>
      <c r="C26" s="40"/>
      <c r="D26" s="40"/>
      <c r="E26" s="40"/>
      <c r="F26" s="44" t="s">
        <v>123</v>
      </c>
      <c r="G26" s="51">
        <f>SUM(G23:G24)</f>
        <v>0</v>
      </c>
    </row>
  </sheetData>
  <sheetProtection algorithmName="SHA-512" hashValue="0kHI7MZbs7LzusQdu4E8ydz9eiudTgzTJl/QB/z4mvuzulkNwSDWiuXD+nW+R53/fFoUoHrzAMO9BPA0NfVLuw==" saltValue="0wrZp10rv60D5B2UMn6Pzw==" spinCount="100000" sheet="1" objects="1" scenarios="1"/>
  <mergeCells count="8">
    <mergeCell ref="A1:G1"/>
    <mergeCell ref="A11:G11"/>
    <mergeCell ref="A3:G3"/>
    <mergeCell ref="A19:G19"/>
    <mergeCell ref="D15:E15"/>
    <mergeCell ref="D7:E7"/>
    <mergeCell ref="D13:E13"/>
    <mergeCell ref="D5:E5"/>
  </mergeCells>
  <printOptions horizontalCentered="1"/>
  <pageMargins left="0.70866141732283472" right="0.70866141732283472" top="0.98425196850393704" bottom="0.74803149606299213" header="0.31496062992125984"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rowBreaks count="2" manualBreakCount="2">
    <brk id="9" max="6" man="1"/>
    <brk id="1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showGridLines="0" zoomScaleNormal="100" zoomScaleSheetLayoutView="100" workbookViewId="0">
      <pane ySplit="1" topLeftCell="A2" activePane="bottomLeft" state="frozen"/>
      <selection pane="bottomLeft" sqref="A1:F1"/>
    </sheetView>
  </sheetViews>
  <sheetFormatPr baseColWidth="10" defaultRowHeight="15" x14ac:dyDescent="0.25"/>
  <cols>
    <col min="1" max="1" width="6.7109375" style="9" customWidth="1"/>
    <col min="2" max="2" width="6.7109375" style="1" customWidth="1"/>
    <col min="3" max="3" width="18.28515625" style="1" customWidth="1"/>
    <col min="4" max="4" width="28.5703125" style="9" customWidth="1"/>
    <col min="5" max="5" width="26.7109375" style="2" customWidth="1"/>
    <col min="6" max="6" width="19" style="2" customWidth="1"/>
    <col min="7" max="16384" width="11.42578125" style="9"/>
  </cols>
  <sheetData>
    <row r="1" spans="1:6" ht="26.25" customHeight="1" x14ac:dyDescent="0.25">
      <c r="A1" s="94" t="s">
        <v>26</v>
      </c>
      <c r="B1" s="94"/>
      <c r="C1" s="94"/>
      <c r="D1" s="94"/>
      <c r="E1" s="94"/>
      <c r="F1" s="94"/>
    </row>
    <row r="2" spans="1:6" ht="18.75" customHeight="1" x14ac:dyDescent="0.25">
      <c r="A2" s="13" t="s">
        <v>104</v>
      </c>
      <c r="B2" s="15"/>
      <c r="C2" s="13"/>
      <c r="D2" s="13"/>
      <c r="E2" s="13"/>
      <c r="F2" s="13"/>
    </row>
    <row r="3" spans="1:6" ht="15.75" thickBot="1" x14ac:dyDescent="0.3">
      <c r="B3" s="18"/>
    </row>
    <row r="4" spans="1:6" ht="48" thickBot="1" x14ac:dyDescent="0.3">
      <c r="A4" s="6" t="s">
        <v>3</v>
      </c>
      <c r="B4" s="16" t="s">
        <v>14</v>
      </c>
      <c r="C4" s="6" t="s">
        <v>99</v>
      </c>
      <c r="D4" s="6" t="s">
        <v>15</v>
      </c>
      <c r="E4" s="6" t="s">
        <v>98</v>
      </c>
      <c r="F4" s="6" t="s">
        <v>16</v>
      </c>
    </row>
    <row r="5" spans="1:6" ht="15.75" thickBot="1" x14ac:dyDescent="0.3">
      <c r="A5" s="5"/>
      <c r="B5" s="19"/>
      <c r="C5" s="5"/>
      <c r="D5" s="5"/>
      <c r="E5" s="5"/>
      <c r="F5" s="5"/>
    </row>
    <row r="6" spans="1:6" ht="24.95" customHeight="1" thickBot="1" x14ac:dyDescent="0.3">
      <c r="A6" s="73">
        <v>1</v>
      </c>
      <c r="B6" s="68" t="s">
        <v>13</v>
      </c>
      <c r="C6" s="63">
        <v>10</v>
      </c>
      <c r="D6" s="67" t="s">
        <v>100</v>
      </c>
      <c r="E6" s="48">
        <v>0</v>
      </c>
      <c r="F6" s="66">
        <f>C6*E6</f>
        <v>0</v>
      </c>
    </row>
    <row r="7" spans="1:6" s="57" customFormat="1" ht="24.95" customHeight="1" thickBot="1" x14ac:dyDescent="0.3">
      <c r="A7" s="73">
        <f>A6+1</f>
        <v>2</v>
      </c>
      <c r="B7" s="68" t="s">
        <v>13</v>
      </c>
      <c r="C7" s="63">
        <v>9</v>
      </c>
      <c r="D7" s="67" t="s">
        <v>101</v>
      </c>
      <c r="E7" s="48">
        <v>0</v>
      </c>
      <c r="F7" s="66">
        <f t="shared" ref="F7:F9" si="0">C7*E7</f>
        <v>0</v>
      </c>
    </row>
    <row r="8" spans="1:6" s="82" customFormat="1" ht="24.95" customHeight="1" thickBot="1" x14ac:dyDescent="0.3">
      <c r="A8" s="91">
        <f>A6+1</f>
        <v>2</v>
      </c>
      <c r="B8" s="90" t="s">
        <v>13</v>
      </c>
      <c r="C8" s="86">
        <v>2</v>
      </c>
      <c r="D8" s="89" t="s">
        <v>102</v>
      </c>
      <c r="E8" s="48">
        <v>0</v>
      </c>
      <c r="F8" s="66">
        <f t="shared" si="0"/>
        <v>0</v>
      </c>
    </row>
    <row r="9" spans="1:6" s="82" customFormat="1" ht="24.95" customHeight="1" thickBot="1" x14ac:dyDescent="0.3">
      <c r="A9" s="91">
        <f>A7+1</f>
        <v>3</v>
      </c>
      <c r="B9" s="90" t="s">
        <v>13</v>
      </c>
      <c r="C9" s="86">
        <v>10</v>
      </c>
      <c r="D9" s="89" t="s">
        <v>118</v>
      </c>
      <c r="E9" s="48">
        <v>0</v>
      </c>
      <c r="F9" s="66">
        <f t="shared" si="0"/>
        <v>0</v>
      </c>
    </row>
    <row r="10" spans="1:6" ht="15.75" thickBot="1" x14ac:dyDescent="0.3">
      <c r="A10" s="5"/>
      <c r="B10" s="5"/>
      <c r="C10" s="5"/>
      <c r="D10" s="5"/>
      <c r="E10" s="5"/>
      <c r="F10" s="52"/>
    </row>
    <row r="11" spans="1:6" s="10" customFormat="1" ht="24.95" customHeight="1" thickBot="1" x14ac:dyDescent="0.3">
      <c r="A11" s="40"/>
      <c r="B11" s="40"/>
      <c r="C11" s="40"/>
      <c r="D11" s="40"/>
      <c r="E11" s="44" t="s">
        <v>30</v>
      </c>
      <c r="F11" s="51">
        <f>SUM(F6:F9)</f>
        <v>0</v>
      </c>
    </row>
  </sheetData>
  <sheetProtection algorithmName="SHA-512" hashValue="docLx37t5TcmSafP0GO2zknbWb8rGSmgcq8J6XQ1GGRn1euwvZsH+RfgKNM02qQIyNcscuCYe6LHf8xGFcLexg==" saltValue="zTtCYx9t/GqKqxtDX5pIkA==" spinCount="100000" sheet="1" objects="1" scenarios="1"/>
  <mergeCells count="1">
    <mergeCell ref="A1:F1"/>
  </mergeCells>
  <printOptions horizontalCentered="1"/>
  <pageMargins left="0.70866141732283472" right="0.70866141732283472" top="0.98425196850393704" bottom="0.74803149606299213" header="0.39370078740157483" footer="0.31496062992125984"/>
  <pageSetup paperSize="9" orientation="landscape" r:id="rId1"/>
  <headerFooter>
    <oddHeader xml:space="preserve">&amp;C&amp;"-,Fett"Leistungsverzeichnis zur Ausschreibung "Ersatzbeschaffung Canon Druckerhardware und Servicevertrag"&amp;"-,Standard"
&amp;"-,Fett"&amp;14&amp;K06-038&amp;A&amp;"-,Standard"&amp;11&amp;K01+000 </oddHeader>
    <oddFooter>&amp;C&amp;K000000&amp;P / &amp;N&amp;KC00000
Fehlende Bieterangaben und Nichteinhaltung der Mindestanforderungen führen zum Ausschluss des Angebots.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eschreibung xmlns="f5db85b6-df55-4bba-8278-d6ec712fbfbe" xsi:nil="true"/>
    <TaxCatchAll xmlns="ab524b9d-d784-4e97-9ef5-854e4923121c">
      <Value>3</Value>
    </TaxCatchAll>
    <PublishingExpirationDate xmlns="http://schemas.microsoft.com/sharepoint/v3" xsi:nil="true"/>
    <PublishingStartDate xmlns="http://schemas.microsoft.com/sharepoint/v3" xsi:nil="true"/>
    <ProjektkategorieTaxHTField0 xmlns="f5db85b6-df55-4bba-8278-d6ec712fbfbe">
      <Terms xmlns="http://schemas.microsoft.com/office/infopath/2007/PartnerControls"/>
    </ProjektkategorieTaxHTField0>
    <_dlc_DocId xmlns="ab524b9d-d784-4e97-9ef5-854e4923121c">DOCID144-229-14</_dlc_DocId>
    <_dlc_DocIdUrl xmlns="ab524b9d-d784-4e97-9ef5-854e4923121c">
      <Url>http://ihk-intranet.ihkdresden.net/organisation/iv/projekte/_layouts/DocIdRedir.aspx?ID=DOCID144-229-14</Url>
      <Description>DOCID144-229-14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A9D55EB630DB94C8053FEDB1B7FCEDC" ma:contentTypeVersion="6" ma:contentTypeDescription="Ein neues Dokument erstellen." ma:contentTypeScope="" ma:versionID="e16e31ff733dfd0254941699563b291e">
  <xsd:schema xmlns:xsd="http://www.w3.org/2001/XMLSchema" xmlns:xs="http://www.w3.org/2001/XMLSchema" xmlns:p="http://schemas.microsoft.com/office/2006/metadata/properties" xmlns:ns1="http://schemas.microsoft.com/sharepoint/v3" xmlns:ns2="f5db85b6-df55-4bba-8278-d6ec712fbfbe" xmlns:ns3="ab524b9d-d784-4e97-9ef5-854e4923121c" targetNamespace="http://schemas.microsoft.com/office/2006/metadata/properties" ma:root="true" ma:fieldsID="f246d3284fff3f49e3947b25fbd135e8" ns1:_="" ns2:_="" ns3:_="">
    <xsd:import namespace="http://schemas.microsoft.com/sharepoint/v3"/>
    <xsd:import namespace="f5db85b6-df55-4bba-8278-d6ec712fbfbe"/>
    <xsd:import namespace="ab524b9d-d784-4e97-9ef5-854e4923121c"/>
    <xsd:element name="properties">
      <xsd:complexType>
        <xsd:sequence>
          <xsd:element name="documentManagement">
            <xsd:complexType>
              <xsd:all>
                <xsd:element ref="ns2:Beschreibung" minOccurs="0"/>
                <xsd:element ref="ns1:PublishingStartDate" minOccurs="0"/>
                <xsd:element ref="ns1:PublishingExpirationDate" minOccurs="0"/>
                <xsd:element ref="ns3:_dlc_DocId" minOccurs="0"/>
                <xsd:element ref="ns3:_dlc_DocIdUrl" minOccurs="0"/>
                <xsd:element ref="ns3:_dlc_DocIdPersistId" minOccurs="0"/>
                <xsd:element ref="ns2:ProjektkategorieTaxHTField0"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6" nillable="true" ma:displayName="Geplantes Startdatum" ma:description="" ma:hidden="true" ma:internalName="PublishingStartDate">
      <xsd:simpleType>
        <xsd:restriction base="dms:Unknown"/>
      </xsd:simpleType>
    </xsd:element>
    <xsd:element name="PublishingExpirationDate" ma:index="7" nillable="true" ma:displayName="Geplantes Enddatum"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5db85b6-df55-4bba-8278-d6ec712fbfbe" elementFormDefault="qualified">
    <xsd:import namespace="http://schemas.microsoft.com/office/2006/documentManagement/types"/>
    <xsd:import namespace="http://schemas.microsoft.com/office/infopath/2007/PartnerControls"/>
    <xsd:element name="Beschreibung" ma:index="2" nillable="true" ma:displayName="Beschreibung" ma:internalName="Beschreibung">
      <xsd:simpleType>
        <xsd:restriction base="dms:Note">
          <xsd:maxLength value="255"/>
        </xsd:restriction>
      </xsd:simpleType>
    </xsd:element>
    <xsd:element name="ProjektkategorieTaxHTField0" ma:index="11" nillable="true" ma:taxonomy="true" ma:internalName="ProjektkategorieTaxHTField0" ma:taxonomyFieldName="Projektkategorie" ma:displayName="Projektkategorie" ma:readOnly="false" ma:default="" ma:fieldId="{3ffe0d40-adfa-40d0-a37a-f3c383f45917}" ma:taxonomyMulti="true" ma:sspId="0228cd52-2e38-422f-a019-9884742f3fe0" ma:termSetId="f3b8e928-6ead-46a5-a885-352705cdcde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b524b9d-d784-4e97-9ef5-854e4923121c"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2" nillable="true" ma:displayName="Taxonomy Catch All Column" ma:hidden="true" ma:list="{8920a961-ebbc-41ef-9819-6a387d7eac53}" ma:internalName="TaxCatchAll" ma:showField="CatchAllData" ma:web="ab524b9d-d784-4e97-9ef5-854e492312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3365C1-559D-40F6-ABF2-B3F907370034}">
  <ds:schemaRefs>
    <ds:schemaRef ds:uri="http://schemas.microsoft.com/office/2006/metadata/properties"/>
    <ds:schemaRef ds:uri="http://schemas.microsoft.com/sharepoint/v3"/>
    <ds:schemaRef ds:uri="http://www.w3.org/XML/1998/namespace"/>
    <ds:schemaRef ds:uri="http://purl.org/dc/dcmitype/"/>
    <ds:schemaRef ds:uri="http://purl.org/dc/elements/1.1/"/>
    <ds:schemaRef ds:uri="http://schemas.microsoft.com/office/2006/documentManagement/types"/>
    <ds:schemaRef ds:uri="http://purl.org/dc/terms/"/>
    <ds:schemaRef ds:uri="ab524b9d-d784-4e97-9ef5-854e4923121c"/>
    <ds:schemaRef ds:uri="http://schemas.openxmlformats.org/package/2006/metadata/core-properties"/>
    <ds:schemaRef ds:uri="http://schemas.microsoft.com/office/infopath/2007/PartnerControls"/>
    <ds:schemaRef ds:uri="f5db85b6-df55-4bba-8278-d6ec712fbfbe"/>
  </ds:schemaRefs>
</ds:datastoreItem>
</file>

<file path=customXml/itemProps2.xml><?xml version="1.0" encoding="utf-8"?>
<ds:datastoreItem xmlns:ds="http://schemas.openxmlformats.org/officeDocument/2006/customXml" ds:itemID="{91C0662C-2864-4DA6-AC74-886801DCA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db85b6-df55-4bba-8278-d6ec712fbfbe"/>
    <ds:schemaRef ds:uri="ab524b9d-d784-4e97-9ef5-854e492312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6296DB-BB36-46F4-8AE9-AA0B8E94899B}">
  <ds:schemaRefs>
    <ds:schemaRef ds:uri="http://schemas.microsoft.com/sharepoint/events"/>
  </ds:schemaRefs>
</ds:datastoreItem>
</file>

<file path=customXml/itemProps4.xml><?xml version="1.0" encoding="utf-8"?>
<ds:datastoreItem xmlns:ds="http://schemas.openxmlformats.org/officeDocument/2006/customXml" ds:itemID="{794034AF-9DB2-4937-BD84-D0D1AB5682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39</vt:i4>
      </vt:variant>
    </vt:vector>
  </HeadingPairs>
  <TitlesOfParts>
    <vt:vector size="47" baseType="lpstr">
      <vt:lpstr>Wertung</vt:lpstr>
      <vt:lpstr>Preisblatt-A-Arbeitsplatz</vt:lpstr>
      <vt:lpstr>Preisblatt-B-Sekretariat</vt:lpstr>
      <vt:lpstr>Preisblatt-C-Etage</vt:lpstr>
      <vt:lpstr>Preisblatt-D-Service-1</vt:lpstr>
      <vt:lpstr>Preisblatt-E-Service-2</vt:lpstr>
      <vt:lpstr>Preisblatt-F-Sonstiges</vt:lpstr>
      <vt:lpstr>Preisblatt-G-Altgeräte</vt:lpstr>
      <vt:lpstr>Bestellmenge_A1_A2</vt:lpstr>
      <vt:lpstr>Bestellmenge_E1</vt:lpstr>
      <vt:lpstr>Bestellmenge_E2</vt:lpstr>
      <vt:lpstr>Bestellmenge_E3</vt:lpstr>
      <vt:lpstr>Bestellmenge_S1</vt:lpstr>
      <vt:lpstr>Bezeichnung_A1_A2</vt:lpstr>
      <vt:lpstr>Bezeichnung_A3</vt:lpstr>
      <vt:lpstr>Bezeichnung_E1</vt:lpstr>
      <vt:lpstr>Bezeichnung_E2</vt:lpstr>
      <vt:lpstr>Bezeichnung_E3</vt:lpstr>
      <vt:lpstr>Bezeichnung_Entsorgung</vt:lpstr>
      <vt:lpstr>Bezeichnung_S1</vt:lpstr>
      <vt:lpstr>Bezeichnung_Serviceentgeld_Monat</vt:lpstr>
      <vt:lpstr>Bezeichnung_Serviceentgeld_Seiten</vt:lpstr>
      <vt:lpstr>Bezeichnung_Sonstiges_Consulting</vt:lpstr>
      <vt:lpstr>Bezeichnung_Sonstiges_Uebernahme</vt:lpstr>
      <vt:lpstr>Bezeichnung_Sonstiges_Verbrauchsmaterialien</vt:lpstr>
      <vt:lpstr>'Preisblatt-A-Arbeitsplatz'!Druckbereich</vt:lpstr>
      <vt:lpstr>'Preisblatt-B-Sekretariat'!Druckbereich</vt:lpstr>
      <vt:lpstr>'Preisblatt-C-Etage'!Druckbereich</vt:lpstr>
      <vt:lpstr>'Preisblatt-F-Sonstiges'!Druckbereich</vt:lpstr>
      <vt:lpstr>'Preisblatt-G-Altgeräte'!Druckbereich</vt:lpstr>
      <vt:lpstr>Wertung!Druckbereich</vt:lpstr>
      <vt:lpstr>'Preisblatt-A-Arbeitsplatz'!Drucktitel</vt:lpstr>
      <vt:lpstr>'Preisblatt-C-Etage'!Drucktitel</vt:lpstr>
      <vt:lpstr>'Preisblatt-D-Service-1'!Drucktitel</vt:lpstr>
      <vt:lpstr>'Preisblatt-E-Service-2'!Drucktitel</vt:lpstr>
      <vt:lpstr>Wertungspreis_A1_A2</vt:lpstr>
      <vt:lpstr>Wertungspreis_A3</vt:lpstr>
      <vt:lpstr>Wertungspreis_E1</vt:lpstr>
      <vt:lpstr>Wertungspreis_E2</vt:lpstr>
      <vt:lpstr>Wertungspreis_E3</vt:lpstr>
      <vt:lpstr>Wertungspreis_Entsorgung</vt:lpstr>
      <vt:lpstr>Wertungspreis_S1</vt:lpstr>
      <vt:lpstr>Wertungspreis_Serviceentgeld_Monat</vt:lpstr>
      <vt:lpstr>Wertungspreis_Serviceentgeld_Seiten</vt:lpstr>
      <vt:lpstr>Wertungspreis_Sonstiges_Consulting</vt:lpstr>
      <vt:lpstr>Wertungspreis_Sonstiges_Uebernahme</vt:lpstr>
      <vt:lpstr>Wertungspreis_Sonstiges_Verbrauchsmaterialien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Gerhold, Jörg IHKDRE</dc:creator>
  <cp:lastModifiedBy>Gerhold, Jörg IHKDRE</cp:lastModifiedBy>
  <cp:lastPrinted>2025-07-03T14:09:57Z</cp:lastPrinted>
  <dcterms:created xsi:type="dcterms:W3CDTF">2011-02-01T10:14:44Z</dcterms:created>
  <dcterms:modified xsi:type="dcterms:W3CDTF">2025-07-09T09:03:15Z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0x010100BA9D55EB630DB94C8053FEDB1B7FCEDC</vt:lpwstr>
  </property>
  <property fmtid="{D5CDD505-2E9C-101B-9397-08002B2CF9AE}" pid="3" name="Projektkategorie">
    <vt:lpwstr>3;#Server (IV)|c16946be-6842-4aed-a883-35200f22f497</vt:lpwstr>
  </property>
  <property fmtid="{D5CDD505-2E9C-101B-9397-08002B2CF9AE}" pid="4" name="_dlc_DocIdItemGuid">
    <vt:lpwstr>be195231-a939-453c-99da-dfc732993098</vt:lpwstr>
  </property>
</Properties>
</file>